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410" windowHeight="7995" activeTab="2"/>
  </bookViews>
  <sheets>
    <sheet name="Лист1" sheetId="1" r:id="rId1"/>
    <sheet name="к пояснительной" sheetId="4" r:id="rId2"/>
    <sheet name="к постановлению" sheetId="5" r:id="rId3"/>
  </sheets>
  <definedNames>
    <definedName name="_xlnm.Print_Area" localSheetId="2">'к постановлению'!$A$1:$S$70</definedName>
    <definedName name="_xlnm.Print_Area" localSheetId="1">'к пояснительной'!$A$1:$S$70</definedName>
    <definedName name="_xlnm.Print_Area" localSheetId="0">Лист1!$A$1:$S$69</definedName>
  </definedNames>
  <calcPr calcId="125725"/>
</workbook>
</file>

<file path=xl/calcChain.xml><?xml version="1.0" encoding="utf-8"?>
<calcChain xmlns="http://schemas.openxmlformats.org/spreadsheetml/2006/main">
  <c r="N71" i="5"/>
  <c r="M71"/>
  <c r="L71"/>
  <c r="K70"/>
  <c r="P65"/>
  <c r="N65"/>
  <c r="M65"/>
  <c r="L65"/>
  <c r="J65"/>
  <c r="H65"/>
  <c r="F65"/>
  <c r="E65"/>
  <c r="Q64"/>
  <c r="K64"/>
  <c r="O64" s="1"/>
  <c r="R64" s="1"/>
  <c r="Q63"/>
  <c r="K63"/>
  <c r="O63" s="1"/>
  <c r="R63" s="1"/>
  <c r="S62"/>
  <c r="R62"/>
  <c r="O62"/>
  <c r="K62"/>
  <c r="Q62" s="1"/>
  <c r="S61"/>
  <c r="K61"/>
  <c r="O61" s="1"/>
  <c r="R61" s="1"/>
  <c r="K60"/>
  <c r="O60" s="1"/>
  <c r="R60" s="1"/>
  <c r="S59"/>
  <c r="R59"/>
  <c r="Q59"/>
  <c r="S55"/>
  <c r="R55"/>
  <c r="Q55"/>
  <c r="S51"/>
  <c r="R51"/>
  <c r="Q51"/>
  <c r="S45"/>
  <c r="R45"/>
  <c r="Q45"/>
  <c r="S44"/>
  <c r="R44"/>
  <c r="Q44"/>
  <c r="S43"/>
  <c r="R43"/>
  <c r="Q43"/>
  <c r="S42"/>
  <c r="R42"/>
  <c r="Q42"/>
  <c r="S41"/>
  <c r="R41"/>
  <c r="Q41"/>
  <c r="S40"/>
  <c r="R40"/>
  <c r="Q40"/>
  <c r="S39"/>
  <c r="R39"/>
  <c r="Q39"/>
  <c r="Q37"/>
  <c r="K37"/>
  <c r="O37" s="1"/>
  <c r="R37" s="1"/>
  <c r="S36"/>
  <c r="R36"/>
  <c r="Q36"/>
  <c r="S35"/>
  <c r="R35"/>
  <c r="Q35"/>
  <c r="S34"/>
  <c r="R34"/>
  <c r="Q34"/>
  <c r="S33"/>
  <c r="R33"/>
  <c r="Q33"/>
  <c r="S32"/>
  <c r="R32"/>
  <c r="Q32"/>
  <c r="S31"/>
  <c r="R31"/>
  <c r="Q31"/>
  <c r="K29"/>
  <c r="O29" s="1"/>
  <c r="S27"/>
  <c r="R27"/>
  <c r="Q27"/>
  <c r="S26"/>
  <c r="R26"/>
  <c r="Q26"/>
  <c r="S25"/>
  <c r="R25"/>
  <c r="Q25"/>
  <c r="S24"/>
  <c r="R24"/>
  <c r="Q24"/>
  <c r="S23"/>
  <c r="R23"/>
  <c r="Q23"/>
  <c r="R21"/>
  <c r="O21"/>
  <c r="K21"/>
  <c r="K65" s="1"/>
  <c r="Q65" s="1"/>
  <c r="R19"/>
  <c r="O19"/>
  <c r="K19"/>
  <c r="Q19" s="1"/>
  <c r="R18"/>
  <c r="O18"/>
  <c r="K18"/>
  <c r="Q18" s="1"/>
  <c r="R17"/>
  <c r="O17"/>
  <c r="K17"/>
  <c r="Q17" s="1"/>
  <c r="R16"/>
  <c r="O16"/>
  <c r="K16"/>
  <c r="Q16" s="1"/>
  <c r="R15"/>
  <c r="O15"/>
  <c r="K15"/>
  <c r="Q15" s="1"/>
  <c r="R14"/>
  <c r="O14"/>
  <c r="K14"/>
  <c r="Q14" s="1"/>
  <c r="R13"/>
  <c r="O13"/>
  <c r="K13"/>
  <c r="Q13" s="1"/>
  <c r="O12"/>
  <c r="K12"/>
  <c r="Q12" s="1"/>
  <c r="I12"/>
  <c r="R12" s="1"/>
  <c r="N71" i="4"/>
  <c r="M71"/>
  <c r="L71"/>
  <c r="K70"/>
  <c r="P65"/>
  <c r="N65"/>
  <c r="M65"/>
  <c r="L65"/>
  <c r="K65"/>
  <c r="Q65" s="1"/>
  <c r="J65"/>
  <c r="H65"/>
  <c r="F65"/>
  <c r="E65"/>
  <c r="O64"/>
  <c r="R64" s="1"/>
  <c r="K64"/>
  <c r="Q64" s="1"/>
  <c r="O63"/>
  <c r="R63" s="1"/>
  <c r="K63"/>
  <c r="Q63" s="1"/>
  <c r="S62"/>
  <c r="Q62"/>
  <c r="O62"/>
  <c r="R62" s="1"/>
  <c r="K62"/>
  <c r="S61"/>
  <c r="R61"/>
  <c r="Q61"/>
  <c r="O61"/>
  <c r="K61"/>
  <c r="R60"/>
  <c r="Q60"/>
  <c r="O60"/>
  <c r="K60"/>
  <c r="S59"/>
  <c r="R59"/>
  <c r="Q59"/>
  <c r="S55"/>
  <c r="R55"/>
  <c r="Q55"/>
  <c r="S51"/>
  <c r="R51"/>
  <c r="Q51"/>
  <c r="S45"/>
  <c r="R45"/>
  <c r="Q45"/>
  <c r="S44"/>
  <c r="R44"/>
  <c r="Q44"/>
  <c r="S43"/>
  <c r="R43"/>
  <c r="Q43"/>
  <c r="S42"/>
  <c r="R42"/>
  <c r="Q42"/>
  <c r="S41"/>
  <c r="R41"/>
  <c r="Q41"/>
  <c r="S40"/>
  <c r="R40"/>
  <c r="Q40"/>
  <c r="S39"/>
  <c r="R39"/>
  <c r="Q39"/>
  <c r="O37"/>
  <c r="R37" s="1"/>
  <c r="K37"/>
  <c r="Q37" s="1"/>
  <c r="S36"/>
  <c r="R36"/>
  <c r="Q36"/>
  <c r="S35"/>
  <c r="R35"/>
  <c r="Q35"/>
  <c r="S34"/>
  <c r="R34"/>
  <c r="Q34"/>
  <c r="S33"/>
  <c r="R33"/>
  <c r="Q33"/>
  <c r="S32"/>
  <c r="R32"/>
  <c r="Q32"/>
  <c r="S31"/>
  <c r="R31"/>
  <c r="Q31"/>
  <c r="K29"/>
  <c r="O29" s="1"/>
  <c r="S27"/>
  <c r="R27"/>
  <c r="Q27"/>
  <c r="S26"/>
  <c r="R26"/>
  <c r="Q26"/>
  <c r="S25"/>
  <c r="R25"/>
  <c r="Q25"/>
  <c r="S24"/>
  <c r="R24"/>
  <c r="Q24"/>
  <c r="S23"/>
  <c r="R23"/>
  <c r="Q23"/>
  <c r="Q21"/>
  <c r="O21"/>
  <c r="R21" s="1"/>
  <c r="K21"/>
  <c r="Q19"/>
  <c r="O19"/>
  <c r="R19" s="1"/>
  <c r="K19"/>
  <c r="Q18"/>
  <c r="O18"/>
  <c r="R18" s="1"/>
  <c r="K18"/>
  <c r="Q17"/>
  <c r="O17"/>
  <c r="R17" s="1"/>
  <c r="K17"/>
  <c r="Q16"/>
  <c r="O16"/>
  <c r="R16" s="1"/>
  <c r="K16"/>
  <c r="Q15"/>
  <c r="O15"/>
  <c r="R15" s="1"/>
  <c r="K15"/>
  <c r="Q14"/>
  <c r="O14"/>
  <c r="R14" s="1"/>
  <c r="K14"/>
  <c r="Q13"/>
  <c r="O13"/>
  <c r="R13" s="1"/>
  <c r="K13"/>
  <c r="Q12"/>
  <c r="O12"/>
  <c r="R12" s="1"/>
  <c r="K12"/>
  <c r="I12"/>
  <c r="I65" s="1"/>
  <c r="Q64" i="1"/>
  <c r="R36"/>
  <c r="Q36"/>
  <c r="E64"/>
  <c r="H64"/>
  <c r="N70"/>
  <c r="M70"/>
  <c r="L70"/>
  <c r="K69"/>
  <c r="P64"/>
  <c r="N64"/>
  <c r="M64"/>
  <c r="L64"/>
  <c r="J64"/>
  <c r="F64"/>
  <c r="K63"/>
  <c r="O63" s="1"/>
  <c r="R63" s="1"/>
  <c r="Q62"/>
  <c r="K62"/>
  <c r="O62" s="1"/>
  <c r="R62" s="1"/>
  <c r="S61"/>
  <c r="R61"/>
  <c r="Q61"/>
  <c r="O61"/>
  <c r="K61"/>
  <c r="S60"/>
  <c r="K60"/>
  <c r="O60" s="1"/>
  <c r="R60" s="1"/>
  <c r="K59"/>
  <c r="O59" s="1"/>
  <c r="R59" s="1"/>
  <c r="S58"/>
  <c r="R58"/>
  <c r="Q58"/>
  <c r="S54"/>
  <c r="R54"/>
  <c r="Q54"/>
  <c r="S50"/>
  <c r="R50"/>
  <c r="Q50"/>
  <c r="S44"/>
  <c r="R44"/>
  <c r="Q44"/>
  <c r="S43"/>
  <c r="R43"/>
  <c r="Q43"/>
  <c r="S42"/>
  <c r="R42"/>
  <c r="Q42"/>
  <c r="S41"/>
  <c r="R41"/>
  <c r="Q41"/>
  <c r="S40"/>
  <c r="R40"/>
  <c r="Q40"/>
  <c r="S39"/>
  <c r="R39"/>
  <c r="Q39"/>
  <c r="S38"/>
  <c r="R38"/>
  <c r="Q38"/>
  <c r="K36"/>
  <c r="O36" s="1"/>
  <c r="S35"/>
  <c r="R35"/>
  <c r="Q35"/>
  <c r="S34"/>
  <c r="R34"/>
  <c r="Q34"/>
  <c r="S33"/>
  <c r="R33"/>
  <c r="Q33"/>
  <c r="S32"/>
  <c r="R32"/>
  <c r="Q32"/>
  <c r="S31"/>
  <c r="R31"/>
  <c r="Q31"/>
  <c r="S30"/>
  <c r="R30"/>
  <c r="Q30"/>
  <c r="K28"/>
  <c r="O28" s="1"/>
  <c r="S26"/>
  <c r="R26"/>
  <c r="Q26"/>
  <c r="S25"/>
  <c r="R25"/>
  <c r="Q25"/>
  <c r="S24"/>
  <c r="R24"/>
  <c r="Q24"/>
  <c r="S23"/>
  <c r="R23"/>
  <c r="Q23"/>
  <c r="S22"/>
  <c r="R22"/>
  <c r="Q22"/>
  <c r="R20"/>
  <c r="O20"/>
  <c r="K20"/>
  <c r="Q20" s="1"/>
  <c r="K18"/>
  <c r="Q18" s="1"/>
  <c r="K17"/>
  <c r="Q17" s="1"/>
  <c r="R16"/>
  <c r="O16"/>
  <c r="K16"/>
  <c r="Q16" s="1"/>
  <c r="R15"/>
  <c r="O15"/>
  <c r="K15"/>
  <c r="Q15" s="1"/>
  <c r="R14"/>
  <c r="O14"/>
  <c r="K14"/>
  <c r="Q14" s="1"/>
  <c r="R13"/>
  <c r="O13"/>
  <c r="K13"/>
  <c r="Q13" s="1"/>
  <c r="R12"/>
  <c r="O12"/>
  <c r="K12"/>
  <c r="Q12" s="1"/>
  <c r="K11"/>
  <c r="O11" s="1"/>
  <c r="I11"/>
  <c r="R29" i="5" l="1"/>
  <c r="Q29"/>
  <c r="O65"/>
  <c r="Q60"/>
  <c r="Q61"/>
  <c r="I65"/>
  <c r="Q21"/>
  <c r="R29" i="4"/>
  <c r="Q29"/>
  <c r="O65"/>
  <c r="R65" s="1"/>
  <c r="R11" i="1"/>
  <c r="O18"/>
  <c r="R18" s="1"/>
  <c r="O17"/>
  <c r="R17" s="1"/>
  <c r="K64"/>
  <c r="R28"/>
  <c r="Q28"/>
  <c r="Q59"/>
  <c r="Q60"/>
  <c r="I64"/>
  <c r="Q63"/>
  <c r="Q11"/>
  <c r="R65" i="5" l="1"/>
  <c r="O64" i="1"/>
  <c r="R64" s="1"/>
</calcChain>
</file>

<file path=xl/sharedStrings.xml><?xml version="1.0" encoding="utf-8"?>
<sst xmlns="http://schemas.openxmlformats.org/spreadsheetml/2006/main" count="587" uniqueCount="128">
  <si>
    <t>ОБ ИСПОЛНЕНИИ МУНИЦИПАЛЬНОЙ ПРОГРАММЫ</t>
  </si>
  <si>
    <t>ГОРОДСКОГО ОКРУГА КИНЕЛЬ</t>
  </si>
  <si>
    <t>Городская целевая программа «Поддержка семей с детьми в городском округа Кинель Самарской области» на 2013-2015 годы</t>
  </si>
  <si>
    <t>Наименование Программы (срок действия, основание принятия)</t>
  </si>
  <si>
    <t>№ п/п</t>
  </si>
  <si>
    <t>Наименование мероприятия,</t>
  </si>
  <si>
    <t>Главный распорядитель бюджетных средств</t>
  </si>
  <si>
    <t>Исполнитель</t>
  </si>
  <si>
    <t>План по Программе (тыс. рублей),                                                                                                                                                                                                                                                                                информация указывается в целом по Программе и по каждому финансовому году</t>
  </si>
  <si>
    <t>Факт по Программе (тыс. рублей),                                                                                                                                                                                                                                                                                информация указывается в целом по Программе и по каждому финансовому году</t>
  </si>
  <si>
    <t>Эффективность финансовых расходов (факт / план х 100)</t>
  </si>
  <si>
    <t>всего</t>
  </si>
  <si>
    <t>2013г.</t>
  </si>
  <si>
    <t>2014г.</t>
  </si>
  <si>
    <t>2015г.</t>
  </si>
  <si>
    <t>за счет средств бюджета городского округа</t>
  </si>
  <si>
    <t>за счет иных источ-ников</t>
  </si>
  <si>
    <t>1. Осуществление  комплекса мероприятий по укреплению института семьи, пропаганде положительного семейного опыта, здорового образа жизни</t>
  </si>
  <si>
    <t>1.1.</t>
  </si>
  <si>
    <t>Проведение городского конкурса «Лидер года»</t>
  </si>
  <si>
    <t xml:space="preserve">МКУ городского округа Кинель Самарской области «Управление по вопросам семьи и демографического развития» </t>
  </si>
  <si>
    <t xml:space="preserve">МКУ городского округа Кинель Самарской области «Управление по вопросам семьи и демографического развития» Управление культуры и молодежной политики администрации  городского округа </t>
  </si>
  <si>
    <t>1.2.</t>
  </si>
  <si>
    <t>Проведение городского конкурса «Талантливые дети»</t>
  </si>
  <si>
    <t>Администрация городского округа Кинель                                                                                                                                                                                                                                                            Управление культуры</t>
  </si>
  <si>
    <t>МКУ городского округа Кинель Самарской области «Управление по вопросам семьи и демографического развития»                                                                                               Управление культуры и молодежной политики администрации  городского округа Кинель;                                                                                                                                                                 МАУК «Городской дом культуры» г.о. Кинель;</t>
  </si>
  <si>
    <t>1.3.</t>
  </si>
  <si>
    <t xml:space="preserve">Проведение праздничных мероприятий, посвященных Дню защиты детей </t>
  </si>
  <si>
    <t>1.4.</t>
  </si>
  <si>
    <t xml:space="preserve">Проведение праздничных мероприятий, посвященных Дню семьи </t>
  </si>
  <si>
    <t>1.5.</t>
  </si>
  <si>
    <t>Проведение праздничных мероприятий, посвященных Дню семьи, любви и верности</t>
  </si>
  <si>
    <t>Администрация городского округа Кинель</t>
  </si>
  <si>
    <t>МКУ городского округа Кинель Самарской области «Управление по вопросам семьи и демографического развития»</t>
  </si>
  <si>
    <t>1.6.</t>
  </si>
  <si>
    <t>Проведение праздничных мероприятий, посвященных Дню города</t>
  </si>
  <si>
    <t>1.7.</t>
  </si>
  <si>
    <t xml:space="preserve">Проведение праздничных мероприятий, посвященных Дню матери </t>
  </si>
  <si>
    <t>МКУ городского округа Кинель Самарской области «Управление по вопросам семьи и демографического развития»;                                                                                                                                                                                                                                                     МАУК «Городской дом культуры» г.о. Кинель;</t>
  </si>
  <si>
    <t>1.8.</t>
  </si>
  <si>
    <t>Проведение праздничных мероприятий, посвященных Новому году для детей из социально- незащищенных семей(организация выезда детей различных категорий на областные новогодние  мероприятия)</t>
  </si>
  <si>
    <t>2. Оказание адресной материальной помощи</t>
  </si>
  <si>
    <t>2.1.</t>
  </si>
  <si>
    <t>Оказание единовременной адресной материальной помощи семьям, оказавшимся в трудной жизненной ситуации</t>
  </si>
  <si>
    <t>3. Снижение уровня социального сиротства и совершенствование профилактической работы по предупреждению семейного неблагополучия</t>
  </si>
  <si>
    <t>3.1.</t>
  </si>
  <si>
    <t>Осуществление контроля и координации деятельности  муниципального оператора единого областного банка данных о несовершеннолетних, находящихся в трудной жизненной ситуации, а также обеспечение межведомственного взаимодействия</t>
  </si>
  <si>
    <t>3.2.</t>
  </si>
  <si>
    <t>Организация предоставления социальных услуг семьям и несовершеннолетним, оказавшимся в трудной жизненной ситуации и социально- опасном положении</t>
  </si>
  <si>
    <t>3.3.</t>
  </si>
  <si>
    <t xml:space="preserve">Обновление банков данных:                                                                                              - кризисных семей,                                                                                                                               - несовершеннолетних беременных,                                                                                                                                                                                                  -  женщин-отказниц  </t>
  </si>
  <si>
    <t>3.4.</t>
  </si>
  <si>
    <t>Организация стационарного социального обслуживания детей и женщин, находящихся в сложной жизненной ситуации на базе социально- реабилитационных центр в и социальных гостиниц Самарской области, Областного кризисного стационара</t>
  </si>
  <si>
    <t>3.5.</t>
  </si>
  <si>
    <t>Анализ случаев материнской и младенческой смертности, отказов от новорожденных, прерывания беременности на поздних сроках и своевременное принятие мер</t>
  </si>
  <si>
    <t>4. Организация мероприятий с участием несовершеннолетних в период каникул и  в свободное от учебы время</t>
  </si>
  <si>
    <t>4.1.</t>
  </si>
  <si>
    <t>Организация летнего отдыха и оздоровления детей и подростков городского округа</t>
  </si>
  <si>
    <t>Администрация городского округа Кинель                                                                                                                                                                                                                                                           Управление Культуры</t>
  </si>
  <si>
    <t>Администрация городского округа Кинель МБУ МП «Альянс молодых»</t>
  </si>
  <si>
    <t xml:space="preserve"> 5. Совершенствование и создание условий для психолого-педагогической, медицинской, правовой поддержки и реабилитации детей и подростков</t>
  </si>
  <si>
    <t>5.1.</t>
  </si>
  <si>
    <t>Организация оказания амбулаторных медицинских  и коррекционных услуг детям раннего возраста, имеющим проблемы в развитии на базе МБУ «Центра диагностики и консультирования»</t>
  </si>
  <si>
    <t>МБУ «Центра диагностики и консультирования»</t>
  </si>
  <si>
    <t>5.2.</t>
  </si>
  <si>
    <t>Организация проведения психолого- медико- педагогического обследования детей с ограниченными возможностями</t>
  </si>
  <si>
    <t>5.3.</t>
  </si>
  <si>
    <t>Организация психолого- медико-педагогического обследования детей раннего возраста, рожденных у несовершеннолетних и асоциальных родителей с целью выявления проблем в развитии и оказания своевременной социальной помощи</t>
  </si>
  <si>
    <t>5.4.</t>
  </si>
  <si>
    <t>Организация стопроцентного охвата психолого- медико- педагогическим обследованием детей, поступающих в дошкольные и общеобразовательные учреждения</t>
  </si>
  <si>
    <t>5.5.</t>
  </si>
  <si>
    <t xml:space="preserve">Организация оказания амбулаторных медицинских услуг детям раннего возраста, имеющим проблемы в развитии на базе МБУ «Центра диагностики и консультирования» </t>
  </si>
  <si>
    <t>5.6.</t>
  </si>
  <si>
    <t>Оказание необходимых социальных услуг семьям, воспитывающим детей с ограниченными возможностями</t>
  </si>
  <si>
    <t>5.7.</t>
  </si>
  <si>
    <t>Проведение мероприятий, посвященных Дню инвалида (детский праздник, поездка в г. Самара)</t>
  </si>
  <si>
    <t>6. Реализация мер по повышению эффективности функционирования и координации деятельности системы профилактики безнадзорности и правонарушений несовершеннолетних городского округа</t>
  </si>
  <si>
    <t>6.1.</t>
  </si>
  <si>
    <t>Консультирование подростков по вопросам планирования семьи, контрацепции, профилактики ЗППП</t>
  </si>
  <si>
    <t>МКУ городского округа Кинель Самарской области «Управление по вопросам семьи и демографического развития» (отдел социальной помощи)</t>
  </si>
  <si>
    <t>6.2.</t>
  </si>
  <si>
    <t>Проведение занятий с подростками по профилактическим программам:                                                                                                                                                                                                                     - «Я и моё будущее»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«Ты + я»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«Детский телефон «Доверие»                                                                                                                                                                                                                                                                          - «Твой выбор»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«Приемная семья в руках профессионала»</t>
  </si>
  <si>
    <t>6.3.</t>
  </si>
  <si>
    <t>6.4.</t>
  </si>
  <si>
    <t>Обеспечение приоритетного права на трудоустройство и отдых в летний период подростков из числа детей-сирот, детей из семей безработных граждан, неполных и многодетных семей, детей «группы риска»</t>
  </si>
  <si>
    <t>МКУ городского округа Кинель Самарской области «Управление по вопросам семьи и демографического развития», КДНиЗП, МБУ МП «Альянс молодых»</t>
  </si>
  <si>
    <t>6.5.</t>
  </si>
  <si>
    <t>Создание банка  данных о детях, находящихся в трудной жизненной ситуации</t>
  </si>
  <si>
    <t>6.6.</t>
  </si>
  <si>
    <t>Проведение  на территории городского округа комплексной профилактической операции «Подросток»</t>
  </si>
  <si>
    <t>КДН и ЗП</t>
  </si>
  <si>
    <t>6.7.</t>
  </si>
  <si>
    <t>Проведение рейдов:</t>
  </si>
  <si>
    <t>- по местам массового пребывания несовершеннолетних (дискотеки, кафе);</t>
  </si>
  <si>
    <t>- в рамках реализации Закона Самарской области от 30.04.2010 года № 42-ГД «Об определении мест, в которых не допускается или ограничивается нахождение детей»;</t>
  </si>
  <si>
    <t>- по месту жительства подростков, осужденных к условной мере наказания;</t>
  </si>
  <si>
    <t>- по месту жительства учащихся, систематически пропускающих учебные занятия без уважительной причины;</t>
  </si>
  <si>
    <t xml:space="preserve">- по месту жительства семей, находящихся в социально-опасном положении </t>
  </si>
  <si>
    <t>6.8.</t>
  </si>
  <si>
    <t>Осуществление комплекса мероприятий по выявлению родителей, жестоко обращающихся с детьми:</t>
  </si>
  <si>
    <t>КДН и ЗП, МКУ городского округа Кинель Самарской области «Управление по вопросам семьи и демографического развития»</t>
  </si>
  <si>
    <t>- анкетирование учащихся младших классов  образовательных учреждений,</t>
  </si>
  <si>
    <t>- родительские собрания</t>
  </si>
  <si>
    <t>-встречи в трудовых коллективах</t>
  </si>
  <si>
    <t>6.9.</t>
  </si>
  <si>
    <t>Организация  вовлечения  «группы риска» в социально-значимую деятельность:</t>
  </si>
  <si>
    <t>МБУ МП «Альянс молодых», муниципальные учреждения дополнительного образования</t>
  </si>
  <si>
    <t>- трудоустройство</t>
  </si>
  <si>
    <t>- клубы, кружки, секции</t>
  </si>
  <si>
    <t>- общественные организации</t>
  </si>
  <si>
    <t>6.10.</t>
  </si>
  <si>
    <t>Организация работы со средствами массовой информации по вопросам безнадзорности и правонарушений несовершеннолетних</t>
  </si>
  <si>
    <t>6.11.</t>
  </si>
  <si>
    <t>Организация экскурсий для детей и подростков «группы риска»</t>
  </si>
  <si>
    <t>6.12.</t>
  </si>
  <si>
    <t>Проведение анализа межведомственного взаимодействия субъектов системы профилактики безнадзорности и правонарушений несовершеннолетних  на уровне городского округа</t>
  </si>
  <si>
    <t>6.13.</t>
  </si>
  <si>
    <t>Проведение заседаний методического объединения социальных педагогов образовательных учреждений по вопросам профилактики безнадзорности и правонарушений несовершеннолетних</t>
  </si>
  <si>
    <t>6.14.</t>
  </si>
  <si>
    <t>Обеспечение деятельности МКУ городского округа Кинель Самарской области «Управление по вопросам семьи и демографического развития»</t>
  </si>
  <si>
    <t>6.15.</t>
  </si>
  <si>
    <t>Проведение  областного кустового семинара с руководителями и специалистами органов опеки и попечительства, учреждений социального обслуживания семьи и детей</t>
  </si>
  <si>
    <t>ИТОГО:</t>
  </si>
  <si>
    <t>1 467 651,62</t>
  </si>
  <si>
    <t>1 664 893,21</t>
  </si>
  <si>
    <t>ИТОГОВЫЙ ОТЧЕТ</t>
  </si>
  <si>
    <t>Таблица 1</t>
  </si>
  <si>
    <t>Утверждено                                                                                                                                        постановлением администрации                                                       городского округа Кинель                                             от__________________№ ______________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</si>
</sst>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2" fillId="0" borderId="0" xfId="1" applyFont="1" applyAlignment="1">
      <alignment horizontal="justify"/>
    </xf>
    <xf numFmtId="0" fontId="1" fillId="2" borderId="0" xfId="1" applyFill="1"/>
    <xf numFmtId="0" fontId="2" fillId="0" borderId="3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center" vertical="center" wrapText="1"/>
    </xf>
    <xf numFmtId="2" fontId="2" fillId="2" borderId="3" xfId="1" applyNumberFormat="1" applyFont="1" applyFill="1" applyBorder="1" applyAlignment="1">
      <alignment horizontal="center" vertical="center" wrapText="1"/>
    </xf>
    <xf numFmtId="0" fontId="2" fillId="0" borderId="0" xfId="1" applyFont="1"/>
    <xf numFmtId="0" fontId="2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6" fontId="2" fillId="0" borderId="3" xfId="1" applyNumberFormat="1" applyFont="1" applyBorder="1" applyAlignment="1">
      <alignment horizontal="center" vertical="center" wrapText="1"/>
    </xf>
    <xf numFmtId="1" fontId="2" fillId="0" borderId="3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2" fontId="2" fillId="0" borderId="6" xfId="1" applyNumberFormat="1" applyFont="1" applyBorder="1" applyAlignment="1">
      <alignment horizontal="center" vertical="center" wrapText="1"/>
    </xf>
    <xf numFmtId="2" fontId="2" fillId="0" borderId="7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  <xf numFmtId="4" fontId="4" fillId="3" borderId="10" xfId="1" applyNumberFormat="1" applyFont="1" applyFill="1" applyBorder="1" applyAlignment="1">
      <alignment horizontal="center" vertical="center" wrapText="1"/>
    </xf>
    <xf numFmtId="4" fontId="6" fillId="3" borderId="10" xfId="0" applyNumberFormat="1" applyFont="1" applyFill="1" applyBorder="1"/>
    <xf numFmtId="4" fontId="6" fillId="3" borderId="10" xfId="0" applyNumberFormat="1" applyFont="1" applyFill="1" applyBorder="1" applyAlignment="1">
      <alignment horizontal="center"/>
    </xf>
    <xf numFmtId="0" fontId="2" fillId="3" borderId="10" xfId="1" applyFont="1" applyFill="1" applyBorder="1"/>
    <xf numFmtId="0" fontId="1" fillId="3" borderId="10" xfId="1" applyFill="1" applyBorder="1"/>
    <xf numFmtId="4" fontId="4" fillId="0" borderId="0" xfId="1" applyNumberFormat="1" applyFont="1" applyAlignment="1">
      <alignment horizontal="center" vertical="center" wrapText="1"/>
    </xf>
    <xf numFmtId="4" fontId="2" fillId="3" borderId="0" xfId="1" applyNumberFormat="1" applyFont="1" applyFill="1" applyAlignment="1">
      <alignment horizontal="center" vertical="center" wrapText="1"/>
    </xf>
    <xf numFmtId="4" fontId="2" fillId="3" borderId="0" xfId="1" applyNumberFormat="1" applyFont="1" applyFill="1"/>
    <xf numFmtId="4" fontId="1" fillId="3" borderId="0" xfId="1" applyNumberFormat="1" applyFill="1"/>
    <xf numFmtId="4" fontId="2" fillId="0" borderId="0" xfId="1" applyNumberFormat="1" applyFont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16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16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top" wrapText="1"/>
    </xf>
    <xf numFmtId="0" fontId="7" fillId="0" borderId="0" xfId="1" applyFont="1" applyAlignment="1"/>
    <xf numFmtId="0" fontId="5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3" fillId="0" borderId="8" xfId="1" applyFont="1" applyBorder="1" applyAlignment="1">
      <alignment horizontal="center" vertical="center" wrapText="1"/>
    </xf>
    <xf numFmtId="16" fontId="2" fillId="0" borderId="3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7" fillId="0" borderId="0" xfId="1" applyFont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92"/>
  <sheetViews>
    <sheetView zoomScale="86" zoomScaleNormal="86" workbookViewId="0">
      <selection activeCell="J8" sqref="J8"/>
    </sheetView>
  </sheetViews>
  <sheetFormatPr defaultColWidth="8.7109375" defaultRowHeight="15"/>
  <cols>
    <col min="1" max="1" width="8.140625" style="1" customWidth="1"/>
    <col min="2" max="2" width="37.42578125" style="1" customWidth="1"/>
    <col min="3" max="3" width="28.5703125" style="1" hidden="1" customWidth="1"/>
    <col min="4" max="4" width="29.28515625" style="1" hidden="1" customWidth="1"/>
    <col min="5" max="5" width="12" style="1" customWidth="1"/>
    <col min="6" max="6" width="12.140625" style="1" customWidth="1"/>
    <col min="7" max="7" width="12.5703125" style="3" customWidth="1"/>
    <col min="8" max="8" width="12.28515625" style="1" customWidth="1"/>
    <col min="9" max="9" width="12.140625" style="1" customWidth="1"/>
    <col min="10" max="10" width="11.42578125" style="1" customWidth="1"/>
    <col min="11" max="12" width="14.42578125" style="1" customWidth="1"/>
    <col min="13" max="13" width="16.28515625" style="3" customWidth="1"/>
    <col min="14" max="14" width="16" style="1" customWidth="1"/>
    <col min="15" max="15" width="12.140625" style="1" customWidth="1"/>
    <col min="16" max="16" width="11.7109375" style="1" customWidth="1"/>
    <col min="17" max="17" width="11.42578125" style="1" customWidth="1"/>
    <col min="18" max="18" width="12" style="1" customWidth="1"/>
    <col min="19" max="19" width="11.7109375" style="1" customWidth="1"/>
    <col min="20" max="256" width="8.7109375" style="1"/>
    <col min="257" max="257" width="8.140625" style="1" customWidth="1"/>
    <col min="258" max="258" width="37.42578125" style="1" customWidth="1"/>
    <col min="259" max="260" width="0" style="1" hidden="1" customWidth="1"/>
    <col min="261" max="264" width="12" style="1" customWidth="1"/>
    <col min="265" max="265" width="12.140625" style="1" customWidth="1"/>
    <col min="266" max="266" width="11.42578125" style="1" customWidth="1"/>
    <col min="267" max="267" width="14.42578125" style="1" customWidth="1"/>
    <col min="268" max="270" width="11" style="1" customWidth="1"/>
    <col min="271" max="271" width="12.140625" style="1" customWidth="1"/>
    <col min="272" max="272" width="11.7109375" style="1" customWidth="1"/>
    <col min="273" max="273" width="11.42578125" style="1" customWidth="1"/>
    <col min="274" max="274" width="12" style="1" customWidth="1"/>
    <col min="275" max="275" width="11.7109375" style="1" customWidth="1"/>
    <col min="276" max="512" width="8.7109375" style="1"/>
    <col min="513" max="513" width="8.140625" style="1" customWidth="1"/>
    <col min="514" max="514" width="37.42578125" style="1" customWidth="1"/>
    <col min="515" max="516" width="0" style="1" hidden="1" customWidth="1"/>
    <col min="517" max="520" width="12" style="1" customWidth="1"/>
    <col min="521" max="521" width="12.140625" style="1" customWidth="1"/>
    <col min="522" max="522" width="11.42578125" style="1" customWidth="1"/>
    <col min="523" max="523" width="14.42578125" style="1" customWidth="1"/>
    <col min="524" max="526" width="11" style="1" customWidth="1"/>
    <col min="527" max="527" width="12.140625" style="1" customWidth="1"/>
    <col min="528" max="528" width="11.7109375" style="1" customWidth="1"/>
    <col min="529" max="529" width="11.42578125" style="1" customWidth="1"/>
    <col min="530" max="530" width="12" style="1" customWidth="1"/>
    <col min="531" max="531" width="11.7109375" style="1" customWidth="1"/>
    <col min="532" max="768" width="8.7109375" style="1"/>
    <col min="769" max="769" width="8.140625" style="1" customWidth="1"/>
    <col min="770" max="770" width="37.42578125" style="1" customWidth="1"/>
    <col min="771" max="772" width="0" style="1" hidden="1" customWidth="1"/>
    <col min="773" max="776" width="12" style="1" customWidth="1"/>
    <col min="777" max="777" width="12.140625" style="1" customWidth="1"/>
    <col min="778" max="778" width="11.42578125" style="1" customWidth="1"/>
    <col min="779" max="779" width="14.42578125" style="1" customWidth="1"/>
    <col min="780" max="782" width="11" style="1" customWidth="1"/>
    <col min="783" max="783" width="12.140625" style="1" customWidth="1"/>
    <col min="784" max="784" width="11.7109375" style="1" customWidth="1"/>
    <col min="785" max="785" width="11.42578125" style="1" customWidth="1"/>
    <col min="786" max="786" width="12" style="1" customWidth="1"/>
    <col min="787" max="787" width="11.7109375" style="1" customWidth="1"/>
    <col min="788" max="1024" width="8.7109375" style="1"/>
    <col min="1025" max="1025" width="8.140625" style="1" customWidth="1"/>
    <col min="1026" max="1026" width="37.42578125" style="1" customWidth="1"/>
    <col min="1027" max="1028" width="0" style="1" hidden="1" customWidth="1"/>
    <col min="1029" max="1032" width="12" style="1" customWidth="1"/>
    <col min="1033" max="1033" width="12.140625" style="1" customWidth="1"/>
    <col min="1034" max="1034" width="11.42578125" style="1" customWidth="1"/>
    <col min="1035" max="1035" width="14.42578125" style="1" customWidth="1"/>
    <col min="1036" max="1038" width="11" style="1" customWidth="1"/>
    <col min="1039" max="1039" width="12.140625" style="1" customWidth="1"/>
    <col min="1040" max="1040" width="11.7109375" style="1" customWidth="1"/>
    <col min="1041" max="1041" width="11.42578125" style="1" customWidth="1"/>
    <col min="1042" max="1042" width="12" style="1" customWidth="1"/>
    <col min="1043" max="1043" width="11.7109375" style="1" customWidth="1"/>
    <col min="1044" max="1280" width="8.7109375" style="1"/>
    <col min="1281" max="1281" width="8.140625" style="1" customWidth="1"/>
    <col min="1282" max="1282" width="37.42578125" style="1" customWidth="1"/>
    <col min="1283" max="1284" width="0" style="1" hidden="1" customWidth="1"/>
    <col min="1285" max="1288" width="12" style="1" customWidth="1"/>
    <col min="1289" max="1289" width="12.140625" style="1" customWidth="1"/>
    <col min="1290" max="1290" width="11.42578125" style="1" customWidth="1"/>
    <col min="1291" max="1291" width="14.42578125" style="1" customWidth="1"/>
    <col min="1292" max="1294" width="11" style="1" customWidth="1"/>
    <col min="1295" max="1295" width="12.140625" style="1" customWidth="1"/>
    <col min="1296" max="1296" width="11.7109375" style="1" customWidth="1"/>
    <col min="1297" max="1297" width="11.42578125" style="1" customWidth="1"/>
    <col min="1298" max="1298" width="12" style="1" customWidth="1"/>
    <col min="1299" max="1299" width="11.7109375" style="1" customWidth="1"/>
    <col min="1300" max="1536" width="8.7109375" style="1"/>
    <col min="1537" max="1537" width="8.140625" style="1" customWidth="1"/>
    <col min="1538" max="1538" width="37.42578125" style="1" customWidth="1"/>
    <col min="1539" max="1540" width="0" style="1" hidden="1" customWidth="1"/>
    <col min="1541" max="1544" width="12" style="1" customWidth="1"/>
    <col min="1545" max="1545" width="12.140625" style="1" customWidth="1"/>
    <col min="1546" max="1546" width="11.42578125" style="1" customWidth="1"/>
    <col min="1547" max="1547" width="14.42578125" style="1" customWidth="1"/>
    <col min="1548" max="1550" width="11" style="1" customWidth="1"/>
    <col min="1551" max="1551" width="12.140625" style="1" customWidth="1"/>
    <col min="1552" max="1552" width="11.7109375" style="1" customWidth="1"/>
    <col min="1553" max="1553" width="11.42578125" style="1" customWidth="1"/>
    <col min="1554" max="1554" width="12" style="1" customWidth="1"/>
    <col min="1555" max="1555" width="11.7109375" style="1" customWidth="1"/>
    <col min="1556" max="1792" width="8.7109375" style="1"/>
    <col min="1793" max="1793" width="8.140625" style="1" customWidth="1"/>
    <col min="1794" max="1794" width="37.42578125" style="1" customWidth="1"/>
    <col min="1795" max="1796" width="0" style="1" hidden="1" customWidth="1"/>
    <col min="1797" max="1800" width="12" style="1" customWidth="1"/>
    <col min="1801" max="1801" width="12.140625" style="1" customWidth="1"/>
    <col min="1802" max="1802" width="11.42578125" style="1" customWidth="1"/>
    <col min="1803" max="1803" width="14.42578125" style="1" customWidth="1"/>
    <col min="1804" max="1806" width="11" style="1" customWidth="1"/>
    <col min="1807" max="1807" width="12.140625" style="1" customWidth="1"/>
    <col min="1808" max="1808" width="11.7109375" style="1" customWidth="1"/>
    <col min="1809" max="1809" width="11.42578125" style="1" customWidth="1"/>
    <col min="1810" max="1810" width="12" style="1" customWidth="1"/>
    <col min="1811" max="1811" width="11.7109375" style="1" customWidth="1"/>
    <col min="1812" max="2048" width="8.7109375" style="1"/>
    <col min="2049" max="2049" width="8.140625" style="1" customWidth="1"/>
    <col min="2050" max="2050" width="37.42578125" style="1" customWidth="1"/>
    <col min="2051" max="2052" width="0" style="1" hidden="1" customWidth="1"/>
    <col min="2053" max="2056" width="12" style="1" customWidth="1"/>
    <col min="2057" max="2057" width="12.140625" style="1" customWidth="1"/>
    <col min="2058" max="2058" width="11.42578125" style="1" customWidth="1"/>
    <col min="2059" max="2059" width="14.42578125" style="1" customWidth="1"/>
    <col min="2060" max="2062" width="11" style="1" customWidth="1"/>
    <col min="2063" max="2063" width="12.140625" style="1" customWidth="1"/>
    <col min="2064" max="2064" width="11.7109375" style="1" customWidth="1"/>
    <col min="2065" max="2065" width="11.42578125" style="1" customWidth="1"/>
    <col min="2066" max="2066" width="12" style="1" customWidth="1"/>
    <col min="2067" max="2067" width="11.7109375" style="1" customWidth="1"/>
    <col min="2068" max="2304" width="8.7109375" style="1"/>
    <col min="2305" max="2305" width="8.140625" style="1" customWidth="1"/>
    <col min="2306" max="2306" width="37.42578125" style="1" customWidth="1"/>
    <col min="2307" max="2308" width="0" style="1" hidden="1" customWidth="1"/>
    <col min="2309" max="2312" width="12" style="1" customWidth="1"/>
    <col min="2313" max="2313" width="12.140625" style="1" customWidth="1"/>
    <col min="2314" max="2314" width="11.42578125" style="1" customWidth="1"/>
    <col min="2315" max="2315" width="14.42578125" style="1" customWidth="1"/>
    <col min="2316" max="2318" width="11" style="1" customWidth="1"/>
    <col min="2319" max="2319" width="12.140625" style="1" customWidth="1"/>
    <col min="2320" max="2320" width="11.7109375" style="1" customWidth="1"/>
    <col min="2321" max="2321" width="11.42578125" style="1" customWidth="1"/>
    <col min="2322" max="2322" width="12" style="1" customWidth="1"/>
    <col min="2323" max="2323" width="11.7109375" style="1" customWidth="1"/>
    <col min="2324" max="2560" width="8.7109375" style="1"/>
    <col min="2561" max="2561" width="8.140625" style="1" customWidth="1"/>
    <col min="2562" max="2562" width="37.42578125" style="1" customWidth="1"/>
    <col min="2563" max="2564" width="0" style="1" hidden="1" customWidth="1"/>
    <col min="2565" max="2568" width="12" style="1" customWidth="1"/>
    <col min="2569" max="2569" width="12.140625" style="1" customWidth="1"/>
    <col min="2570" max="2570" width="11.42578125" style="1" customWidth="1"/>
    <col min="2571" max="2571" width="14.42578125" style="1" customWidth="1"/>
    <col min="2572" max="2574" width="11" style="1" customWidth="1"/>
    <col min="2575" max="2575" width="12.140625" style="1" customWidth="1"/>
    <col min="2576" max="2576" width="11.7109375" style="1" customWidth="1"/>
    <col min="2577" max="2577" width="11.42578125" style="1" customWidth="1"/>
    <col min="2578" max="2578" width="12" style="1" customWidth="1"/>
    <col min="2579" max="2579" width="11.7109375" style="1" customWidth="1"/>
    <col min="2580" max="2816" width="8.7109375" style="1"/>
    <col min="2817" max="2817" width="8.140625" style="1" customWidth="1"/>
    <col min="2818" max="2818" width="37.42578125" style="1" customWidth="1"/>
    <col min="2819" max="2820" width="0" style="1" hidden="1" customWidth="1"/>
    <col min="2821" max="2824" width="12" style="1" customWidth="1"/>
    <col min="2825" max="2825" width="12.140625" style="1" customWidth="1"/>
    <col min="2826" max="2826" width="11.42578125" style="1" customWidth="1"/>
    <col min="2827" max="2827" width="14.42578125" style="1" customWidth="1"/>
    <col min="2828" max="2830" width="11" style="1" customWidth="1"/>
    <col min="2831" max="2831" width="12.140625" style="1" customWidth="1"/>
    <col min="2832" max="2832" width="11.7109375" style="1" customWidth="1"/>
    <col min="2833" max="2833" width="11.42578125" style="1" customWidth="1"/>
    <col min="2834" max="2834" width="12" style="1" customWidth="1"/>
    <col min="2835" max="2835" width="11.7109375" style="1" customWidth="1"/>
    <col min="2836" max="3072" width="8.7109375" style="1"/>
    <col min="3073" max="3073" width="8.140625" style="1" customWidth="1"/>
    <col min="3074" max="3074" width="37.42578125" style="1" customWidth="1"/>
    <col min="3075" max="3076" width="0" style="1" hidden="1" customWidth="1"/>
    <col min="3077" max="3080" width="12" style="1" customWidth="1"/>
    <col min="3081" max="3081" width="12.140625" style="1" customWidth="1"/>
    <col min="3082" max="3082" width="11.42578125" style="1" customWidth="1"/>
    <col min="3083" max="3083" width="14.42578125" style="1" customWidth="1"/>
    <col min="3084" max="3086" width="11" style="1" customWidth="1"/>
    <col min="3087" max="3087" width="12.140625" style="1" customWidth="1"/>
    <col min="3088" max="3088" width="11.7109375" style="1" customWidth="1"/>
    <col min="3089" max="3089" width="11.42578125" style="1" customWidth="1"/>
    <col min="3090" max="3090" width="12" style="1" customWidth="1"/>
    <col min="3091" max="3091" width="11.7109375" style="1" customWidth="1"/>
    <col min="3092" max="3328" width="8.7109375" style="1"/>
    <col min="3329" max="3329" width="8.140625" style="1" customWidth="1"/>
    <col min="3330" max="3330" width="37.42578125" style="1" customWidth="1"/>
    <col min="3331" max="3332" width="0" style="1" hidden="1" customWidth="1"/>
    <col min="3333" max="3336" width="12" style="1" customWidth="1"/>
    <col min="3337" max="3337" width="12.140625" style="1" customWidth="1"/>
    <col min="3338" max="3338" width="11.42578125" style="1" customWidth="1"/>
    <col min="3339" max="3339" width="14.42578125" style="1" customWidth="1"/>
    <col min="3340" max="3342" width="11" style="1" customWidth="1"/>
    <col min="3343" max="3343" width="12.140625" style="1" customWidth="1"/>
    <col min="3344" max="3344" width="11.7109375" style="1" customWidth="1"/>
    <col min="3345" max="3345" width="11.42578125" style="1" customWidth="1"/>
    <col min="3346" max="3346" width="12" style="1" customWidth="1"/>
    <col min="3347" max="3347" width="11.7109375" style="1" customWidth="1"/>
    <col min="3348" max="3584" width="8.7109375" style="1"/>
    <col min="3585" max="3585" width="8.140625" style="1" customWidth="1"/>
    <col min="3586" max="3586" width="37.42578125" style="1" customWidth="1"/>
    <col min="3587" max="3588" width="0" style="1" hidden="1" customWidth="1"/>
    <col min="3589" max="3592" width="12" style="1" customWidth="1"/>
    <col min="3593" max="3593" width="12.140625" style="1" customWidth="1"/>
    <col min="3594" max="3594" width="11.42578125" style="1" customWidth="1"/>
    <col min="3595" max="3595" width="14.42578125" style="1" customWidth="1"/>
    <col min="3596" max="3598" width="11" style="1" customWidth="1"/>
    <col min="3599" max="3599" width="12.140625" style="1" customWidth="1"/>
    <col min="3600" max="3600" width="11.7109375" style="1" customWidth="1"/>
    <col min="3601" max="3601" width="11.42578125" style="1" customWidth="1"/>
    <col min="3602" max="3602" width="12" style="1" customWidth="1"/>
    <col min="3603" max="3603" width="11.7109375" style="1" customWidth="1"/>
    <col min="3604" max="3840" width="8.7109375" style="1"/>
    <col min="3841" max="3841" width="8.140625" style="1" customWidth="1"/>
    <col min="3842" max="3842" width="37.42578125" style="1" customWidth="1"/>
    <col min="3843" max="3844" width="0" style="1" hidden="1" customWidth="1"/>
    <col min="3845" max="3848" width="12" style="1" customWidth="1"/>
    <col min="3849" max="3849" width="12.140625" style="1" customWidth="1"/>
    <col min="3850" max="3850" width="11.42578125" style="1" customWidth="1"/>
    <col min="3851" max="3851" width="14.42578125" style="1" customWidth="1"/>
    <col min="3852" max="3854" width="11" style="1" customWidth="1"/>
    <col min="3855" max="3855" width="12.140625" style="1" customWidth="1"/>
    <col min="3856" max="3856" width="11.7109375" style="1" customWidth="1"/>
    <col min="3857" max="3857" width="11.42578125" style="1" customWidth="1"/>
    <col min="3858" max="3858" width="12" style="1" customWidth="1"/>
    <col min="3859" max="3859" width="11.7109375" style="1" customWidth="1"/>
    <col min="3860" max="4096" width="8.7109375" style="1"/>
    <col min="4097" max="4097" width="8.140625" style="1" customWidth="1"/>
    <col min="4098" max="4098" width="37.42578125" style="1" customWidth="1"/>
    <col min="4099" max="4100" width="0" style="1" hidden="1" customWidth="1"/>
    <col min="4101" max="4104" width="12" style="1" customWidth="1"/>
    <col min="4105" max="4105" width="12.140625" style="1" customWidth="1"/>
    <col min="4106" max="4106" width="11.42578125" style="1" customWidth="1"/>
    <col min="4107" max="4107" width="14.42578125" style="1" customWidth="1"/>
    <col min="4108" max="4110" width="11" style="1" customWidth="1"/>
    <col min="4111" max="4111" width="12.140625" style="1" customWidth="1"/>
    <col min="4112" max="4112" width="11.7109375" style="1" customWidth="1"/>
    <col min="4113" max="4113" width="11.42578125" style="1" customWidth="1"/>
    <col min="4114" max="4114" width="12" style="1" customWidth="1"/>
    <col min="4115" max="4115" width="11.7109375" style="1" customWidth="1"/>
    <col min="4116" max="4352" width="8.7109375" style="1"/>
    <col min="4353" max="4353" width="8.140625" style="1" customWidth="1"/>
    <col min="4354" max="4354" width="37.42578125" style="1" customWidth="1"/>
    <col min="4355" max="4356" width="0" style="1" hidden="1" customWidth="1"/>
    <col min="4357" max="4360" width="12" style="1" customWidth="1"/>
    <col min="4361" max="4361" width="12.140625" style="1" customWidth="1"/>
    <col min="4362" max="4362" width="11.42578125" style="1" customWidth="1"/>
    <col min="4363" max="4363" width="14.42578125" style="1" customWidth="1"/>
    <col min="4364" max="4366" width="11" style="1" customWidth="1"/>
    <col min="4367" max="4367" width="12.140625" style="1" customWidth="1"/>
    <col min="4368" max="4368" width="11.7109375" style="1" customWidth="1"/>
    <col min="4369" max="4369" width="11.42578125" style="1" customWidth="1"/>
    <col min="4370" max="4370" width="12" style="1" customWidth="1"/>
    <col min="4371" max="4371" width="11.7109375" style="1" customWidth="1"/>
    <col min="4372" max="4608" width="8.7109375" style="1"/>
    <col min="4609" max="4609" width="8.140625" style="1" customWidth="1"/>
    <col min="4610" max="4610" width="37.42578125" style="1" customWidth="1"/>
    <col min="4611" max="4612" width="0" style="1" hidden="1" customWidth="1"/>
    <col min="4613" max="4616" width="12" style="1" customWidth="1"/>
    <col min="4617" max="4617" width="12.140625" style="1" customWidth="1"/>
    <col min="4618" max="4618" width="11.42578125" style="1" customWidth="1"/>
    <col min="4619" max="4619" width="14.42578125" style="1" customWidth="1"/>
    <col min="4620" max="4622" width="11" style="1" customWidth="1"/>
    <col min="4623" max="4623" width="12.140625" style="1" customWidth="1"/>
    <col min="4624" max="4624" width="11.7109375" style="1" customWidth="1"/>
    <col min="4625" max="4625" width="11.42578125" style="1" customWidth="1"/>
    <col min="4626" max="4626" width="12" style="1" customWidth="1"/>
    <col min="4627" max="4627" width="11.7109375" style="1" customWidth="1"/>
    <col min="4628" max="4864" width="8.7109375" style="1"/>
    <col min="4865" max="4865" width="8.140625" style="1" customWidth="1"/>
    <col min="4866" max="4866" width="37.42578125" style="1" customWidth="1"/>
    <col min="4867" max="4868" width="0" style="1" hidden="1" customWidth="1"/>
    <col min="4869" max="4872" width="12" style="1" customWidth="1"/>
    <col min="4873" max="4873" width="12.140625" style="1" customWidth="1"/>
    <col min="4874" max="4874" width="11.42578125" style="1" customWidth="1"/>
    <col min="4875" max="4875" width="14.42578125" style="1" customWidth="1"/>
    <col min="4876" max="4878" width="11" style="1" customWidth="1"/>
    <col min="4879" max="4879" width="12.140625" style="1" customWidth="1"/>
    <col min="4880" max="4880" width="11.7109375" style="1" customWidth="1"/>
    <col min="4881" max="4881" width="11.42578125" style="1" customWidth="1"/>
    <col min="4882" max="4882" width="12" style="1" customWidth="1"/>
    <col min="4883" max="4883" width="11.7109375" style="1" customWidth="1"/>
    <col min="4884" max="5120" width="8.7109375" style="1"/>
    <col min="5121" max="5121" width="8.140625" style="1" customWidth="1"/>
    <col min="5122" max="5122" width="37.42578125" style="1" customWidth="1"/>
    <col min="5123" max="5124" width="0" style="1" hidden="1" customWidth="1"/>
    <col min="5125" max="5128" width="12" style="1" customWidth="1"/>
    <col min="5129" max="5129" width="12.140625" style="1" customWidth="1"/>
    <col min="5130" max="5130" width="11.42578125" style="1" customWidth="1"/>
    <col min="5131" max="5131" width="14.42578125" style="1" customWidth="1"/>
    <col min="5132" max="5134" width="11" style="1" customWidth="1"/>
    <col min="5135" max="5135" width="12.140625" style="1" customWidth="1"/>
    <col min="5136" max="5136" width="11.7109375" style="1" customWidth="1"/>
    <col min="5137" max="5137" width="11.42578125" style="1" customWidth="1"/>
    <col min="5138" max="5138" width="12" style="1" customWidth="1"/>
    <col min="5139" max="5139" width="11.7109375" style="1" customWidth="1"/>
    <col min="5140" max="5376" width="8.7109375" style="1"/>
    <col min="5377" max="5377" width="8.140625" style="1" customWidth="1"/>
    <col min="5378" max="5378" width="37.42578125" style="1" customWidth="1"/>
    <col min="5379" max="5380" width="0" style="1" hidden="1" customWidth="1"/>
    <col min="5381" max="5384" width="12" style="1" customWidth="1"/>
    <col min="5385" max="5385" width="12.140625" style="1" customWidth="1"/>
    <col min="5386" max="5386" width="11.42578125" style="1" customWidth="1"/>
    <col min="5387" max="5387" width="14.42578125" style="1" customWidth="1"/>
    <col min="5388" max="5390" width="11" style="1" customWidth="1"/>
    <col min="5391" max="5391" width="12.140625" style="1" customWidth="1"/>
    <col min="5392" max="5392" width="11.7109375" style="1" customWidth="1"/>
    <col min="5393" max="5393" width="11.42578125" style="1" customWidth="1"/>
    <col min="5394" max="5394" width="12" style="1" customWidth="1"/>
    <col min="5395" max="5395" width="11.7109375" style="1" customWidth="1"/>
    <col min="5396" max="5632" width="8.7109375" style="1"/>
    <col min="5633" max="5633" width="8.140625" style="1" customWidth="1"/>
    <col min="5634" max="5634" width="37.42578125" style="1" customWidth="1"/>
    <col min="5635" max="5636" width="0" style="1" hidden="1" customWidth="1"/>
    <col min="5637" max="5640" width="12" style="1" customWidth="1"/>
    <col min="5641" max="5641" width="12.140625" style="1" customWidth="1"/>
    <col min="5642" max="5642" width="11.42578125" style="1" customWidth="1"/>
    <col min="5643" max="5643" width="14.42578125" style="1" customWidth="1"/>
    <col min="5644" max="5646" width="11" style="1" customWidth="1"/>
    <col min="5647" max="5647" width="12.140625" style="1" customWidth="1"/>
    <col min="5648" max="5648" width="11.7109375" style="1" customWidth="1"/>
    <col min="5649" max="5649" width="11.42578125" style="1" customWidth="1"/>
    <col min="5650" max="5650" width="12" style="1" customWidth="1"/>
    <col min="5651" max="5651" width="11.7109375" style="1" customWidth="1"/>
    <col min="5652" max="5888" width="8.7109375" style="1"/>
    <col min="5889" max="5889" width="8.140625" style="1" customWidth="1"/>
    <col min="5890" max="5890" width="37.42578125" style="1" customWidth="1"/>
    <col min="5891" max="5892" width="0" style="1" hidden="1" customWidth="1"/>
    <col min="5893" max="5896" width="12" style="1" customWidth="1"/>
    <col min="5897" max="5897" width="12.140625" style="1" customWidth="1"/>
    <col min="5898" max="5898" width="11.42578125" style="1" customWidth="1"/>
    <col min="5899" max="5899" width="14.42578125" style="1" customWidth="1"/>
    <col min="5900" max="5902" width="11" style="1" customWidth="1"/>
    <col min="5903" max="5903" width="12.140625" style="1" customWidth="1"/>
    <col min="5904" max="5904" width="11.7109375" style="1" customWidth="1"/>
    <col min="5905" max="5905" width="11.42578125" style="1" customWidth="1"/>
    <col min="5906" max="5906" width="12" style="1" customWidth="1"/>
    <col min="5907" max="5907" width="11.7109375" style="1" customWidth="1"/>
    <col min="5908" max="6144" width="8.7109375" style="1"/>
    <col min="6145" max="6145" width="8.140625" style="1" customWidth="1"/>
    <col min="6146" max="6146" width="37.42578125" style="1" customWidth="1"/>
    <col min="6147" max="6148" width="0" style="1" hidden="1" customWidth="1"/>
    <col min="6149" max="6152" width="12" style="1" customWidth="1"/>
    <col min="6153" max="6153" width="12.140625" style="1" customWidth="1"/>
    <col min="6154" max="6154" width="11.42578125" style="1" customWidth="1"/>
    <col min="6155" max="6155" width="14.42578125" style="1" customWidth="1"/>
    <col min="6156" max="6158" width="11" style="1" customWidth="1"/>
    <col min="6159" max="6159" width="12.140625" style="1" customWidth="1"/>
    <col min="6160" max="6160" width="11.7109375" style="1" customWidth="1"/>
    <col min="6161" max="6161" width="11.42578125" style="1" customWidth="1"/>
    <col min="6162" max="6162" width="12" style="1" customWidth="1"/>
    <col min="6163" max="6163" width="11.7109375" style="1" customWidth="1"/>
    <col min="6164" max="6400" width="8.7109375" style="1"/>
    <col min="6401" max="6401" width="8.140625" style="1" customWidth="1"/>
    <col min="6402" max="6402" width="37.42578125" style="1" customWidth="1"/>
    <col min="6403" max="6404" width="0" style="1" hidden="1" customWidth="1"/>
    <col min="6405" max="6408" width="12" style="1" customWidth="1"/>
    <col min="6409" max="6409" width="12.140625" style="1" customWidth="1"/>
    <col min="6410" max="6410" width="11.42578125" style="1" customWidth="1"/>
    <col min="6411" max="6411" width="14.42578125" style="1" customWidth="1"/>
    <col min="6412" max="6414" width="11" style="1" customWidth="1"/>
    <col min="6415" max="6415" width="12.140625" style="1" customWidth="1"/>
    <col min="6416" max="6416" width="11.7109375" style="1" customWidth="1"/>
    <col min="6417" max="6417" width="11.42578125" style="1" customWidth="1"/>
    <col min="6418" max="6418" width="12" style="1" customWidth="1"/>
    <col min="6419" max="6419" width="11.7109375" style="1" customWidth="1"/>
    <col min="6420" max="6656" width="8.7109375" style="1"/>
    <col min="6657" max="6657" width="8.140625" style="1" customWidth="1"/>
    <col min="6658" max="6658" width="37.42578125" style="1" customWidth="1"/>
    <col min="6659" max="6660" width="0" style="1" hidden="1" customWidth="1"/>
    <col min="6661" max="6664" width="12" style="1" customWidth="1"/>
    <col min="6665" max="6665" width="12.140625" style="1" customWidth="1"/>
    <col min="6666" max="6666" width="11.42578125" style="1" customWidth="1"/>
    <col min="6667" max="6667" width="14.42578125" style="1" customWidth="1"/>
    <col min="6668" max="6670" width="11" style="1" customWidth="1"/>
    <col min="6671" max="6671" width="12.140625" style="1" customWidth="1"/>
    <col min="6672" max="6672" width="11.7109375" style="1" customWidth="1"/>
    <col min="6673" max="6673" width="11.42578125" style="1" customWidth="1"/>
    <col min="6674" max="6674" width="12" style="1" customWidth="1"/>
    <col min="6675" max="6675" width="11.7109375" style="1" customWidth="1"/>
    <col min="6676" max="6912" width="8.7109375" style="1"/>
    <col min="6913" max="6913" width="8.140625" style="1" customWidth="1"/>
    <col min="6914" max="6914" width="37.42578125" style="1" customWidth="1"/>
    <col min="6915" max="6916" width="0" style="1" hidden="1" customWidth="1"/>
    <col min="6917" max="6920" width="12" style="1" customWidth="1"/>
    <col min="6921" max="6921" width="12.140625" style="1" customWidth="1"/>
    <col min="6922" max="6922" width="11.42578125" style="1" customWidth="1"/>
    <col min="6923" max="6923" width="14.42578125" style="1" customWidth="1"/>
    <col min="6924" max="6926" width="11" style="1" customWidth="1"/>
    <col min="6927" max="6927" width="12.140625" style="1" customWidth="1"/>
    <col min="6928" max="6928" width="11.7109375" style="1" customWidth="1"/>
    <col min="6929" max="6929" width="11.42578125" style="1" customWidth="1"/>
    <col min="6930" max="6930" width="12" style="1" customWidth="1"/>
    <col min="6931" max="6931" width="11.7109375" style="1" customWidth="1"/>
    <col min="6932" max="7168" width="8.7109375" style="1"/>
    <col min="7169" max="7169" width="8.140625" style="1" customWidth="1"/>
    <col min="7170" max="7170" width="37.42578125" style="1" customWidth="1"/>
    <col min="7171" max="7172" width="0" style="1" hidden="1" customWidth="1"/>
    <col min="7173" max="7176" width="12" style="1" customWidth="1"/>
    <col min="7177" max="7177" width="12.140625" style="1" customWidth="1"/>
    <col min="7178" max="7178" width="11.42578125" style="1" customWidth="1"/>
    <col min="7179" max="7179" width="14.42578125" style="1" customWidth="1"/>
    <col min="7180" max="7182" width="11" style="1" customWidth="1"/>
    <col min="7183" max="7183" width="12.140625" style="1" customWidth="1"/>
    <col min="7184" max="7184" width="11.7109375" style="1" customWidth="1"/>
    <col min="7185" max="7185" width="11.42578125" style="1" customWidth="1"/>
    <col min="7186" max="7186" width="12" style="1" customWidth="1"/>
    <col min="7187" max="7187" width="11.7109375" style="1" customWidth="1"/>
    <col min="7188" max="7424" width="8.7109375" style="1"/>
    <col min="7425" max="7425" width="8.140625" style="1" customWidth="1"/>
    <col min="7426" max="7426" width="37.42578125" style="1" customWidth="1"/>
    <col min="7427" max="7428" width="0" style="1" hidden="1" customWidth="1"/>
    <col min="7429" max="7432" width="12" style="1" customWidth="1"/>
    <col min="7433" max="7433" width="12.140625" style="1" customWidth="1"/>
    <col min="7434" max="7434" width="11.42578125" style="1" customWidth="1"/>
    <col min="7435" max="7435" width="14.42578125" style="1" customWidth="1"/>
    <col min="7436" max="7438" width="11" style="1" customWidth="1"/>
    <col min="7439" max="7439" width="12.140625" style="1" customWidth="1"/>
    <col min="7440" max="7440" width="11.7109375" style="1" customWidth="1"/>
    <col min="7441" max="7441" width="11.42578125" style="1" customWidth="1"/>
    <col min="7442" max="7442" width="12" style="1" customWidth="1"/>
    <col min="7443" max="7443" width="11.7109375" style="1" customWidth="1"/>
    <col min="7444" max="7680" width="8.7109375" style="1"/>
    <col min="7681" max="7681" width="8.140625" style="1" customWidth="1"/>
    <col min="7682" max="7682" width="37.42578125" style="1" customWidth="1"/>
    <col min="7683" max="7684" width="0" style="1" hidden="1" customWidth="1"/>
    <col min="7685" max="7688" width="12" style="1" customWidth="1"/>
    <col min="7689" max="7689" width="12.140625" style="1" customWidth="1"/>
    <col min="7690" max="7690" width="11.42578125" style="1" customWidth="1"/>
    <col min="7691" max="7691" width="14.42578125" style="1" customWidth="1"/>
    <col min="7692" max="7694" width="11" style="1" customWidth="1"/>
    <col min="7695" max="7695" width="12.140625" style="1" customWidth="1"/>
    <col min="7696" max="7696" width="11.7109375" style="1" customWidth="1"/>
    <col min="7697" max="7697" width="11.42578125" style="1" customWidth="1"/>
    <col min="7698" max="7698" width="12" style="1" customWidth="1"/>
    <col min="7699" max="7699" width="11.7109375" style="1" customWidth="1"/>
    <col min="7700" max="7936" width="8.7109375" style="1"/>
    <col min="7937" max="7937" width="8.140625" style="1" customWidth="1"/>
    <col min="7938" max="7938" width="37.42578125" style="1" customWidth="1"/>
    <col min="7939" max="7940" width="0" style="1" hidden="1" customWidth="1"/>
    <col min="7941" max="7944" width="12" style="1" customWidth="1"/>
    <col min="7945" max="7945" width="12.140625" style="1" customWidth="1"/>
    <col min="7946" max="7946" width="11.42578125" style="1" customWidth="1"/>
    <col min="7947" max="7947" width="14.42578125" style="1" customWidth="1"/>
    <col min="7948" max="7950" width="11" style="1" customWidth="1"/>
    <col min="7951" max="7951" width="12.140625" style="1" customWidth="1"/>
    <col min="7952" max="7952" width="11.7109375" style="1" customWidth="1"/>
    <col min="7953" max="7953" width="11.42578125" style="1" customWidth="1"/>
    <col min="7954" max="7954" width="12" style="1" customWidth="1"/>
    <col min="7955" max="7955" width="11.7109375" style="1" customWidth="1"/>
    <col min="7956" max="8192" width="8.7109375" style="1"/>
    <col min="8193" max="8193" width="8.140625" style="1" customWidth="1"/>
    <col min="8194" max="8194" width="37.42578125" style="1" customWidth="1"/>
    <col min="8195" max="8196" width="0" style="1" hidden="1" customWidth="1"/>
    <col min="8197" max="8200" width="12" style="1" customWidth="1"/>
    <col min="8201" max="8201" width="12.140625" style="1" customWidth="1"/>
    <col min="8202" max="8202" width="11.42578125" style="1" customWidth="1"/>
    <col min="8203" max="8203" width="14.42578125" style="1" customWidth="1"/>
    <col min="8204" max="8206" width="11" style="1" customWidth="1"/>
    <col min="8207" max="8207" width="12.140625" style="1" customWidth="1"/>
    <col min="8208" max="8208" width="11.7109375" style="1" customWidth="1"/>
    <col min="8209" max="8209" width="11.42578125" style="1" customWidth="1"/>
    <col min="8210" max="8210" width="12" style="1" customWidth="1"/>
    <col min="8211" max="8211" width="11.7109375" style="1" customWidth="1"/>
    <col min="8212" max="8448" width="8.7109375" style="1"/>
    <col min="8449" max="8449" width="8.140625" style="1" customWidth="1"/>
    <col min="8450" max="8450" width="37.42578125" style="1" customWidth="1"/>
    <col min="8451" max="8452" width="0" style="1" hidden="1" customWidth="1"/>
    <col min="8453" max="8456" width="12" style="1" customWidth="1"/>
    <col min="8457" max="8457" width="12.140625" style="1" customWidth="1"/>
    <col min="8458" max="8458" width="11.42578125" style="1" customWidth="1"/>
    <col min="8459" max="8459" width="14.42578125" style="1" customWidth="1"/>
    <col min="8460" max="8462" width="11" style="1" customWidth="1"/>
    <col min="8463" max="8463" width="12.140625" style="1" customWidth="1"/>
    <col min="8464" max="8464" width="11.7109375" style="1" customWidth="1"/>
    <col min="8465" max="8465" width="11.42578125" style="1" customWidth="1"/>
    <col min="8466" max="8466" width="12" style="1" customWidth="1"/>
    <col min="8467" max="8467" width="11.7109375" style="1" customWidth="1"/>
    <col min="8468" max="8704" width="8.7109375" style="1"/>
    <col min="8705" max="8705" width="8.140625" style="1" customWidth="1"/>
    <col min="8706" max="8706" width="37.42578125" style="1" customWidth="1"/>
    <col min="8707" max="8708" width="0" style="1" hidden="1" customWidth="1"/>
    <col min="8709" max="8712" width="12" style="1" customWidth="1"/>
    <col min="8713" max="8713" width="12.140625" style="1" customWidth="1"/>
    <col min="8714" max="8714" width="11.42578125" style="1" customWidth="1"/>
    <col min="8715" max="8715" width="14.42578125" style="1" customWidth="1"/>
    <col min="8716" max="8718" width="11" style="1" customWidth="1"/>
    <col min="8719" max="8719" width="12.140625" style="1" customWidth="1"/>
    <col min="8720" max="8720" width="11.7109375" style="1" customWidth="1"/>
    <col min="8721" max="8721" width="11.42578125" style="1" customWidth="1"/>
    <col min="8722" max="8722" width="12" style="1" customWidth="1"/>
    <col min="8723" max="8723" width="11.7109375" style="1" customWidth="1"/>
    <col min="8724" max="8960" width="8.7109375" style="1"/>
    <col min="8961" max="8961" width="8.140625" style="1" customWidth="1"/>
    <col min="8962" max="8962" width="37.42578125" style="1" customWidth="1"/>
    <col min="8963" max="8964" width="0" style="1" hidden="1" customWidth="1"/>
    <col min="8965" max="8968" width="12" style="1" customWidth="1"/>
    <col min="8969" max="8969" width="12.140625" style="1" customWidth="1"/>
    <col min="8970" max="8970" width="11.42578125" style="1" customWidth="1"/>
    <col min="8971" max="8971" width="14.42578125" style="1" customWidth="1"/>
    <col min="8972" max="8974" width="11" style="1" customWidth="1"/>
    <col min="8975" max="8975" width="12.140625" style="1" customWidth="1"/>
    <col min="8976" max="8976" width="11.7109375" style="1" customWidth="1"/>
    <col min="8977" max="8977" width="11.42578125" style="1" customWidth="1"/>
    <col min="8978" max="8978" width="12" style="1" customWidth="1"/>
    <col min="8979" max="8979" width="11.7109375" style="1" customWidth="1"/>
    <col min="8980" max="9216" width="8.7109375" style="1"/>
    <col min="9217" max="9217" width="8.140625" style="1" customWidth="1"/>
    <col min="9218" max="9218" width="37.42578125" style="1" customWidth="1"/>
    <col min="9219" max="9220" width="0" style="1" hidden="1" customWidth="1"/>
    <col min="9221" max="9224" width="12" style="1" customWidth="1"/>
    <col min="9225" max="9225" width="12.140625" style="1" customWidth="1"/>
    <col min="9226" max="9226" width="11.42578125" style="1" customWidth="1"/>
    <col min="9227" max="9227" width="14.42578125" style="1" customWidth="1"/>
    <col min="9228" max="9230" width="11" style="1" customWidth="1"/>
    <col min="9231" max="9231" width="12.140625" style="1" customWidth="1"/>
    <col min="9232" max="9232" width="11.7109375" style="1" customWidth="1"/>
    <col min="9233" max="9233" width="11.42578125" style="1" customWidth="1"/>
    <col min="9234" max="9234" width="12" style="1" customWidth="1"/>
    <col min="9235" max="9235" width="11.7109375" style="1" customWidth="1"/>
    <col min="9236" max="9472" width="8.7109375" style="1"/>
    <col min="9473" max="9473" width="8.140625" style="1" customWidth="1"/>
    <col min="9474" max="9474" width="37.42578125" style="1" customWidth="1"/>
    <col min="9475" max="9476" width="0" style="1" hidden="1" customWidth="1"/>
    <col min="9477" max="9480" width="12" style="1" customWidth="1"/>
    <col min="9481" max="9481" width="12.140625" style="1" customWidth="1"/>
    <col min="9482" max="9482" width="11.42578125" style="1" customWidth="1"/>
    <col min="9483" max="9483" width="14.42578125" style="1" customWidth="1"/>
    <col min="9484" max="9486" width="11" style="1" customWidth="1"/>
    <col min="9487" max="9487" width="12.140625" style="1" customWidth="1"/>
    <col min="9488" max="9488" width="11.7109375" style="1" customWidth="1"/>
    <col min="9489" max="9489" width="11.42578125" style="1" customWidth="1"/>
    <col min="9490" max="9490" width="12" style="1" customWidth="1"/>
    <col min="9491" max="9491" width="11.7109375" style="1" customWidth="1"/>
    <col min="9492" max="9728" width="8.7109375" style="1"/>
    <col min="9729" max="9729" width="8.140625" style="1" customWidth="1"/>
    <col min="9730" max="9730" width="37.42578125" style="1" customWidth="1"/>
    <col min="9731" max="9732" width="0" style="1" hidden="1" customWidth="1"/>
    <col min="9733" max="9736" width="12" style="1" customWidth="1"/>
    <col min="9737" max="9737" width="12.140625" style="1" customWidth="1"/>
    <col min="9738" max="9738" width="11.42578125" style="1" customWidth="1"/>
    <col min="9739" max="9739" width="14.42578125" style="1" customWidth="1"/>
    <col min="9740" max="9742" width="11" style="1" customWidth="1"/>
    <col min="9743" max="9743" width="12.140625" style="1" customWidth="1"/>
    <col min="9744" max="9744" width="11.7109375" style="1" customWidth="1"/>
    <col min="9745" max="9745" width="11.42578125" style="1" customWidth="1"/>
    <col min="9746" max="9746" width="12" style="1" customWidth="1"/>
    <col min="9747" max="9747" width="11.7109375" style="1" customWidth="1"/>
    <col min="9748" max="9984" width="8.7109375" style="1"/>
    <col min="9985" max="9985" width="8.140625" style="1" customWidth="1"/>
    <col min="9986" max="9986" width="37.42578125" style="1" customWidth="1"/>
    <col min="9987" max="9988" width="0" style="1" hidden="1" customWidth="1"/>
    <col min="9989" max="9992" width="12" style="1" customWidth="1"/>
    <col min="9993" max="9993" width="12.140625" style="1" customWidth="1"/>
    <col min="9994" max="9994" width="11.42578125" style="1" customWidth="1"/>
    <col min="9995" max="9995" width="14.42578125" style="1" customWidth="1"/>
    <col min="9996" max="9998" width="11" style="1" customWidth="1"/>
    <col min="9999" max="9999" width="12.140625" style="1" customWidth="1"/>
    <col min="10000" max="10000" width="11.7109375" style="1" customWidth="1"/>
    <col min="10001" max="10001" width="11.42578125" style="1" customWidth="1"/>
    <col min="10002" max="10002" width="12" style="1" customWidth="1"/>
    <col min="10003" max="10003" width="11.7109375" style="1" customWidth="1"/>
    <col min="10004" max="10240" width="8.7109375" style="1"/>
    <col min="10241" max="10241" width="8.140625" style="1" customWidth="1"/>
    <col min="10242" max="10242" width="37.42578125" style="1" customWidth="1"/>
    <col min="10243" max="10244" width="0" style="1" hidden="1" customWidth="1"/>
    <col min="10245" max="10248" width="12" style="1" customWidth="1"/>
    <col min="10249" max="10249" width="12.140625" style="1" customWidth="1"/>
    <col min="10250" max="10250" width="11.42578125" style="1" customWidth="1"/>
    <col min="10251" max="10251" width="14.42578125" style="1" customWidth="1"/>
    <col min="10252" max="10254" width="11" style="1" customWidth="1"/>
    <col min="10255" max="10255" width="12.140625" style="1" customWidth="1"/>
    <col min="10256" max="10256" width="11.7109375" style="1" customWidth="1"/>
    <col min="10257" max="10257" width="11.42578125" style="1" customWidth="1"/>
    <col min="10258" max="10258" width="12" style="1" customWidth="1"/>
    <col min="10259" max="10259" width="11.7109375" style="1" customWidth="1"/>
    <col min="10260" max="10496" width="8.7109375" style="1"/>
    <col min="10497" max="10497" width="8.140625" style="1" customWidth="1"/>
    <col min="10498" max="10498" width="37.42578125" style="1" customWidth="1"/>
    <col min="10499" max="10500" width="0" style="1" hidden="1" customWidth="1"/>
    <col min="10501" max="10504" width="12" style="1" customWidth="1"/>
    <col min="10505" max="10505" width="12.140625" style="1" customWidth="1"/>
    <col min="10506" max="10506" width="11.42578125" style="1" customWidth="1"/>
    <col min="10507" max="10507" width="14.42578125" style="1" customWidth="1"/>
    <col min="10508" max="10510" width="11" style="1" customWidth="1"/>
    <col min="10511" max="10511" width="12.140625" style="1" customWidth="1"/>
    <col min="10512" max="10512" width="11.7109375" style="1" customWidth="1"/>
    <col min="10513" max="10513" width="11.42578125" style="1" customWidth="1"/>
    <col min="10514" max="10514" width="12" style="1" customWidth="1"/>
    <col min="10515" max="10515" width="11.7109375" style="1" customWidth="1"/>
    <col min="10516" max="10752" width="8.7109375" style="1"/>
    <col min="10753" max="10753" width="8.140625" style="1" customWidth="1"/>
    <col min="10754" max="10754" width="37.42578125" style="1" customWidth="1"/>
    <col min="10755" max="10756" width="0" style="1" hidden="1" customWidth="1"/>
    <col min="10757" max="10760" width="12" style="1" customWidth="1"/>
    <col min="10761" max="10761" width="12.140625" style="1" customWidth="1"/>
    <col min="10762" max="10762" width="11.42578125" style="1" customWidth="1"/>
    <col min="10763" max="10763" width="14.42578125" style="1" customWidth="1"/>
    <col min="10764" max="10766" width="11" style="1" customWidth="1"/>
    <col min="10767" max="10767" width="12.140625" style="1" customWidth="1"/>
    <col min="10768" max="10768" width="11.7109375" style="1" customWidth="1"/>
    <col min="10769" max="10769" width="11.42578125" style="1" customWidth="1"/>
    <col min="10770" max="10770" width="12" style="1" customWidth="1"/>
    <col min="10771" max="10771" width="11.7109375" style="1" customWidth="1"/>
    <col min="10772" max="11008" width="8.7109375" style="1"/>
    <col min="11009" max="11009" width="8.140625" style="1" customWidth="1"/>
    <col min="11010" max="11010" width="37.42578125" style="1" customWidth="1"/>
    <col min="11011" max="11012" width="0" style="1" hidden="1" customWidth="1"/>
    <col min="11013" max="11016" width="12" style="1" customWidth="1"/>
    <col min="11017" max="11017" width="12.140625" style="1" customWidth="1"/>
    <col min="11018" max="11018" width="11.42578125" style="1" customWidth="1"/>
    <col min="11019" max="11019" width="14.42578125" style="1" customWidth="1"/>
    <col min="11020" max="11022" width="11" style="1" customWidth="1"/>
    <col min="11023" max="11023" width="12.140625" style="1" customWidth="1"/>
    <col min="11024" max="11024" width="11.7109375" style="1" customWidth="1"/>
    <col min="11025" max="11025" width="11.42578125" style="1" customWidth="1"/>
    <col min="11026" max="11026" width="12" style="1" customWidth="1"/>
    <col min="11027" max="11027" width="11.7109375" style="1" customWidth="1"/>
    <col min="11028" max="11264" width="8.7109375" style="1"/>
    <col min="11265" max="11265" width="8.140625" style="1" customWidth="1"/>
    <col min="11266" max="11266" width="37.42578125" style="1" customWidth="1"/>
    <col min="11267" max="11268" width="0" style="1" hidden="1" customWidth="1"/>
    <col min="11269" max="11272" width="12" style="1" customWidth="1"/>
    <col min="11273" max="11273" width="12.140625" style="1" customWidth="1"/>
    <col min="11274" max="11274" width="11.42578125" style="1" customWidth="1"/>
    <col min="11275" max="11275" width="14.42578125" style="1" customWidth="1"/>
    <col min="11276" max="11278" width="11" style="1" customWidth="1"/>
    <col min="11279" max="11279" width="12.140625" style="1" customWidth="1"/>
    <col min="11280" max="11280" width="11.7109375" style="1" customWidth="1"/>
    <col min="11281" max="11281" width="11.42578125" style="1" customWidth="1"/>
    <col min="11282" max="11282" width="12" style="1" customWidth="1"/>
    <col min="11283" max="11283" width="11.7109375" style="1" customWidth="1"/>
    <col min="11284" max="11520" width="8.7109375" style="1"/>
    <col min="11521" max="11521" width="8.140625" style="1" customWidth="1"/>
    <col min="11522" max="11522" width="37.42578125" style="1" customWidth="1"/>
    <col min="11523" max="11524" width="0" style="1" hidden="1" customWidth="1"/>
    <col min="11525" max="11528" width="12" style="1" customWidth="1"/>
    <col min="11529" max="11529" width="12.140625" style="1" customWidth="1"/>
    <col min="11530" max="11530" width="11.42578125" style="1" customWidth="1"/>
    <col min="11531" max="11531" width="14.42578125" style="1" customWidth="1"/>
    <col min="11532" max="11534" width="11" style="1" customWidth="1"/>
    <col min="11535" max="11535" width="12.140625" style="1" customWidth="1"/>
    <col min="11536" max="11536" width="11.7109375" style="1" customWidth="1"/>
    <col min="11537" max="11537" width="11.42578125" style="1" customWidth="1"/>
    <col min="11538" max="11538" width="12" style="1" customWidth="1"/>
    <col min="11539" max="11539" width="11.7109375" style="1" customWidth="1"/>
    <col min="11540" max="11776" width="8.7109375" style="1"/>
    <col min="11777" max="11777" width="8.140625" style="1" customWidth="1"/>
    <col min="11778" max="11778" width="37.42578125" style="1" customWidth="1"/>
    <col min="11779" max="11780" width="0" style="1" hidden="1" customWidth="1"/>
    <col min="11781" max="11784" width="12" style="1" customWidth="1"/>
    <col min="11785" max="11785" width="12.140625" style="1" customWidth="1"/>
    <col min="11786" max="11786" width="11.42578125" style="1" customWidth="1"/>
    <col min="11787" max="11787" width="14.42578125" style="1" customWidth="1"/>
    <col min="11788" max="11790" width="11" style="1" customWidth="1"/>
    <col min="11791" max="11791" width="12.140625" style="1" customWidth="1"/>
    <col min="11792" max="11792" width="11.7109375" style="1" customWidth="1"/>
    <col min="11793" max="11793" width="11.42578125" style="1" customWidth="1"/>
    <col min="11794" max="11794" width="12" style="1" customWidth="1"/>
    <col min="11795" max="11795" width="11.7109375" style="1" customWidth="1"/>
    <col min="11796" max="12032" width="8.7109375" style="1"/>
    <col min="12033" max="12033" width="8.140625" style="1" customWidth="1"/>
    <col min="12034" max="12034" width="37.42578125" style="1" customWidth="1"/>
    <col min="12035" max="12036" width="0" style="1" hidden="1" customWidth="1"/>
    <col min="12037" max="12040" width="12" style="1" customWidth="1"/>
    <col min="12041" max="12041" width="12.140625" style="1" customWidth="1"/>
    <col min="12042" max="12042" width="11.42578125" style="1" customWidth="1"/>
    <col min="12043" max="12043" width="14.42578125" style="1" customWidth="1"/>
    <col min="12044" max="12046" width="11" style="1" customWidth="1"/>
    <col min="12047" max="12047" width="12.140625" style="1" customWidth="1"/>
    <col min="12048" max="12048" width="11.7109375" style="1" customWidth="1"/>
    <col min="12049" max="12049" width="11.42578125" style="1" customWidth="1"/>
    <col min="12050" max="12050" width="12" style="1" customWidth="1"/>
    <col min="12051" max="12051" width="11.7109375" style="1" customWidth="1"/>
    <col min="12052" max="12288" width="8.7109375" style="1"/>
    <col min="12289" max="12289" width="8.140625" style="1" customWidth="1"/>
    <col min="12290" max="12290" width="37.42578125" style="1" customWidth="1"/>
    <col min="12291" max="12292" width="0" style="1" hidden="1" customWidth="1"/>
    <col min="12293" max="12296" width="12" style="1" customWidth="1"/>
    <col min="12297" max="12297" width="12.140625" style="1" customWidth="1"/>
    <col min="12298" max="12298" width="11.42578125" style="1" customWidth="1"/>
    <col min="12299" max="12299" width="14.42578125" style="1" customWidth="1"/>
    <col min="12300" max="12302" width="11" style="1" customWidth="1"/>
    <col min="12303" max="12303" width="12.140625" style="1" customWidth="1"/>
    <col min="12304" max="12304" width="11.7109375" style="1" customWidth="1"/>
    <col min="12305" max="12305" width="11.42578125" style="1" customWidth="1"/>
    <col min="12306" max="12306" width="12" style="1" customWidth="1"/>
    <col min="12307" max="12307" width="11.7109375" style="1" customWidth="1"/>
    <col min="12308" max="12544" width="8.7109375" style="1"/>
    <col min="12545" max="12545" width="8.140625" style="1" customWidth="1"/>
    <col min="12546" max="12546" width="37.42578125" style="1" customWidth="1"/>
    <col min="12547" max="12548" width="0" style="1" hidden="1" customWidth="1"/>
    <col min="12549" max="12552" width="12" style="1" customWidth="1"/>
    <col min="12553" max="12553" width="12.140625" style="1" customWidth="1"/>
    <col min="12554" max="12554" width="11.42578125" style="1" customWidth="1"/>
    <col min="12555" max="12555" width="14.42578125" style="1" customWidth="1"/>
    <col min="12556" max="12558" width="11" style="1" customWidth="1"/>
    <col min="12559" max="12559" width="12.140625" style="1" customWidth="1"/>
    <col min="12560" max="12560" width="11.7109375" style="1" customWidth="1"/>
    <col min="12561" max="12561" width="11.42578125" style="1" customWidth="1"/>
    <col min="12562" max="12562" width="12" style="1" customWidth="1"/>
    <col min="12563" max="12563" width="11.7109375" style="1" customWidth="1"/>
    <col min="12564" max="12800" width="8.7109375" style="1"/>
    <col min="12801" max="12801" width="8.140625" style="1" customWidth="1"/>
    <col min="12802" max="12802" width="37.42578125" style="1" customWidth="1"/>
    <col min="12803" max="12804" width="0" style="1" hidden="1" customWidth="1"/>
    <col min="12805" max="12808" width="12" style="1" customWidth="1"/>
    <col min="12809" max="12809" width="12.140625" style="1" customWidth="1"/>
    <col min="12810" max="12810" width="11.42578125" style="1" customWidth="1"/>
    <col min="12811" max="12811" width="14.42578125" style="1" customWidth="1"/>
    <col min="12812" max="12814" width="11" style="1" customWidth="1"/>
    <col min="12815" max="12815" width="12.140625" style="1" customWidth="1"/>
    <col min="12816" max="12816" width="11.7109375" style="1" customWidth="1"/>
    <col min="12817" max="12817" width="11.42578125" style="1" customWidth="1"/>
    <col min="12818" max="12818" width="12" style="1" customWidth="1"/>
    <col min="12819" max="12819" width="11.7109375" style="1" customWidth="1"/>
    <col min="12820" max="13056" width="8.7109375" style="1"/>
    <col min="13057" max="13057" width="8.140625" style="1" customWidth="1"/>
    <col min="13058" max="13058" width="37.42578125" style="1" customWidth="1"/>
    <col min="13059" max="13060" width="0" style="1" hidden="1" customWidth="1"/>
    <col min="13061" max="13064" width="12" style="1" customWidth="1"/>
    <col min="13065" max="13065" width="12.140625" style="1" customWidth="1"/>
    <col min="13066" max="13066" width="11.42578125" style="1" customWidth="1"/>
    <col min="13067" max="13067" width="14.42578125" style="1" customWidth="1"/>
    <col min="13068" max="13070" width="11" style="1" customWidth="1"/>
    <col min="13071" max="13071" width="12.140625" style="1" customWidth="1"/>
    <col min="13072" max="13072" width="11.7109375" style="1" customWidth="1"/>
    <col min="13073" max="13073" width="11.42578125" style="1" customWidth="1"/>
    <col min="13074" max="13074" width="12" style="1" customWidth="1"/>
    <col min="13075" max="13075" width="11.7109375" style="1" customWidth="1"/>
    <col min="13076" max="13312" width="8.7109375" style="1"/>
    <col min="13313" max="13313" width="8.140625" style="1" customWidth="1"/>
    <col min="13314" max="13314" width="37.42578125" style="1" customWidth="1"/>
    <col min="13315" max="13316" width="0" style="1" hidden="1" customWidth="1"/>
    <col min="13317" max="13320" width="12" style="1" customWidth="1"/>
    <col min="13321" max="13321" width="12.140625" style="1" customWidth="1"/>
    <col min="13322" max="13322" width="11.42578125" style="1" customWidth="1"/>
    <col min="13323" max="13323" width="14.42578125" style="1" customWidth="1"/>
    <col min="13324" max="13326" width="11" style="1" customWidth="1"/>
    <col min="13327" max="13327" width="12.140625" style="1" customWidth="1"/>
    <col min="13328" max="13328" width="11.7109375" style="1" customWidth="1"/>
    <col min="13329" max="13329" width="11.42578125" style="1" customWidth="1"/>
    <col min="13330" max="13330" width="12" style="1" customWidth="1"/>
    <col min="13331" max="13331" width="11.7109375" style="1" customWidth="1"/>
    <col min="13332" max="13568" width="8.7109375" style="1"/>
    <col min="13569" max="13569" width="8.140625" style="1" customWidth="1"/>
    <col min="13570" max="13570" width="37.42578125" style="1" customWidth="1"/>
    <col min="13571" max="13572" width="0" style="1" hidden="1" customWidth="1"/>
    <col min="13573" max="13576" width="12" style="1" customWidth="1"/>
    <col min="13577" max="13577" width="12.140625" style="1" customWidth="1"/>
    <col min="13578" max="13578" width="11.42578125" style="1" customWidth="1"/>
    <col min="13579" max="13579" width="14.42578125" style="1" customWidth="1"/>
    <col min="13580" max="13582" width="11" style="1" customWidth="1"/>
    <col min="13583" max="13583" width="12.140625" style="1" customWidth="1"/>
    <col min="13584" max="13584" width="11.7109375" style="1" customWidth="1"/>
    <col min="13585" max="13585" width="11.42578125" style="1" customWidth="1"/>
    <col min="13586" max="13586" width="12" style="1" customWidth="1"/>
    <col min="13587" max="13587" width="11.7109375" style="1" customWidth="1"/>
    <col min="13588" max="13824" width="8.7109375" style="1"/>
    <col min="13825" max="13825" width="8.140625" style="1" customWidth="1"/>
    <col min="13826" max="13826" width="37.42578125" style="1" customWidth="1"/>
    <col min="13827" max="13828" width="0" style="1" hidden="1" customWidth="1"/>
    <col min="13829" max="13832" width="12" style="1" customWidth="1"/>
    <col min="13833" max="13833" width="12.140625" style="1" customWidth="1"/>
    <col min="13834" max="13834" width="11.42578125" style="1" customWidth="1"/>
    <col min="13835" max="13835" width="14.42578125" style="1" customWidth="1"/>
    <col min="13836" max="13838" width="11" style="1" customWidth="1"/>
    <col min="13839" max="13839" width="12.140625" style="1" customWidth="1"/>
    <col min="13840" max="13840" width="11.7109375" style="1" customWidth="1"/>
    <col min="13841" max="13841" width="11.42578125" style="1" customWidth="1"/>
    <col min="13842" max="13842" width="12" style="1" customWidth="1"/>
    <col min="13843" max="13843" width="11.7109375" style="1" customWidth="1"/>
    <col min="13844" max="14080" width="8.7109375" style="1"/>
    <col min="14081" max="14081" width="8.140625" style="1" customWidth="1"/>
    <col min="14082" max="14082" width="37.42578125" style="1" customWidth="1"/>
    <col min="14083" max="14084" width="0" style="1" hidden="1" customWidth="1"/>
    <col min="14085" max="14088" width="12" style="1" customWidth="1"/>
    <col min="14089" max="14089" width="12.140625" style="1" customWidth="1"/>
    <col min="14090" max="14090" width="11.42578125" style="1" customWidth="1"/>
    <col min="14091" max="14091" width="14.42578125" style="1" customWidth="1"/>
    <col min="14092" max="14094" width="11" style="1" customWidth="1"/>
    <col min="14095" max="14095" width="12.140625" style="1" customWidth="1"/>
    <col min="14096" max="14096" width="11.7109375" style="1" customWidth="1"/>
    <col min="14097" max="14097" width="11.42578125" style="1" customWidth="1"/>
    <col min="14098" max="14098" width="12" style="1" customWidth="1"/>
    <col min="14099" max="14099" width="11.7109375" style="1" customWidth="1"/>
    <col min="14100" max="14336" width="8.7109375" style="1"/>
    <col min="14337" max="14337" width="8.140625" style="1" customWidth="1"/>
    <col min="14338" max="14338" width="37.42578125" style="1" customWidth="1"/>
    <col min="14339" max="14340" width="0" style="1" hidden="1" customWidth="1"/>
    <col min="14341" max="14344" width="12" style="1" customWidth="1"/>
    <col min="14345" max="14345" width="12.140625" style="1" customWidth="1"/>
    <col min="14346" max="14346" width="11.42578125" style="1" customWidth="1"/>
    <col min="14347" max="14347" width="14.42578125" style="1" customWidth="1"/>
    <col min="14348" max="14350" width="11" style="1" customWidth="1"/>
    <col min="14351" max="14351" width="12.140625" style="1" customWidth="1"/>
    <col min="14352" max="14352" width="11.7109375" style="1" customWidth="1"/>
    <col min="14353" max="14353" width="11.42578125" style="1" customWidth="1"/>
    <col min="14354" max="14354" width="12" style="1" customWidth="1"/>
    <col min="14355" max="14355" width="11.7109375" style="1" customWidth="1"/>
    <col min="14356" max="14592" width="8.7109375" style="1"/>
    <col min="14593" max="14593" width="8.140625" style="1" customWidth="1"/>
    <col min="14594" max="14594" width="37.42578125" style="1" customWidth="1"/>
    <col min="14595" max="14596" width="0" style="1" hidden="1" customWidth="1"/>
    <col min="14597" max="14600" width="12" style="1" customWidth="1"/>
    <col min="14601" max="14601" width="12.140625" style="1" customWidth="1"/>
    <col min="14602" max="14602" width="11.42578125" style="1" customWidth="1"/>
    <col min="14603" max="14603" width="14.42578125" style="1" customWidth="1"/>
    <col min="14604" max="14606" width="11" style="1" customWidth="1"/>
    <col min="14607" max="14607" width="12.140625" style="1" customWidth="1"/>
    <col min="14608" max="14608" width="11.7109375" style="1" customWidth="1"/>
    <col min="14609" max="14609" width="11.42578125" style="1" customWidth="1"/>
    <col min="14610" max="14610" width="12" style="1" customWidth="1"/>
    <col min="14611" max="14611" width="11.7109375" style="1" customWidth="1"/>
    <col min="14612" max="14848" width="8.7109375" style="1"/>
    <col min="14849" max="14849" width="8.140625" style="1" customWidth="1"/>
    <col min="14850" max="14850" width="37.42578125" style="1" customWidth="1"/>
    <col min="14851" max="14852" width="0" style="1" hidden="1" customWidth="1"/>
    <col min="14853" max="14856" width="12" style="1" customWidth="1"/>
    <col min="14857" max="14857" width="12.140625" style="1" customWidth="1"/>
    <col min="14858" max="14858" width="11.42578125" style="1" customWidth="1"/>
    <col min="14859" max="14859" width="14.42578125" style="1" customWidth="1"/>
    <col min="14860" max="14862" width="11" style="1" customWidth="1"/>
    <col min="14863" max="14863" width="12.140625" style="1" customWidth="1"/>
    <col min="14864" max="14864" width="11.7109375" style="1" customWidth="1"/>
    <col min="14865" max="14865" width="11.42578125" style="1" customWidth="1"/>
    <col min="14866" max="14866" width="12" style="1" customWidth="1"/>
    <col min="14867" max="14867" width="11.7109375" style="1" customWidth="1"/>
    <col min="14868" max="15104" width="8.7109375" style="1"/>
    <col min="15105" max="15105" width="8.140625" style="1" customWidth="1"/>
    <col min="15106" max="15106" width="37.42578125" style="1" customWidth="1"/>
    <col min="15107" max="15108" width="0" style="1" hidden="1" customWidth="1"/>
    <col min="15109" max="15112" width="12" style="1" customWidth="1"/>
    <col min="15113" max="15113" width="12.140625" style="1" customWidth="1"/>
    <col min="15114" max="15114" width="11.42578125" style="1" customWidth="1"/>
    <col min="15115" max="15115" width="14.42578125" style="1" customWidth="1"/>
    <col min="15116" max="15118" width="11" style="1" customWidth="1"/>
    <col min="15119" max="15119" width="12.140625" style="1" customWidth="1"/>
    <col min="15120" max="15120" width="11.7109375" style="1" customWidth="1"/>
    <col min="15121" max="15121" width="11.42578125" style="1" customWidth="1"/>
    <col min="15122" max="15122" width="12" style="1" customWidth="1"/>
    <col min="15123" max="15123" width="11.7109375" style="1" customWidth="1"/>
    <col min="15124" max="15360" width="8.7109375" style="1"/>
    <col min="15361" max="15361" width="8.140625" style="1" customWidth="1"/>
    <col min="15362" max="15362" width="37.42578125" style="1" customWidth="1"/>
    <col min="15363" max="15364" width="0" style="1" hidden="1" customWidth="1"/>
    <col min="15365" max="15368" width="12" style="1" customWidth="1"/>
    <col min="15369" max="15369" width="12.140625" style="1" customWidth="1"/>
    <col min="15370" max="15370" width="11.42578125" style="1" customWidth="1"/>
    <col min="15371" max="15371" width="14.42578125" style="1" customWidth="1"/>
    <col min="15372" max="15374" width="11" style="1" customWidth="1"/>
    <col min="15375" max="15375" width="12.140625" style="1" customWidth="1"/>
    <col min="15376" max="15376" width="11.7109375" style="1" customWidth="1"/>
    <col min="15377" max="15377" width="11.42578125" style="1" customWidth="1"/>
    <col min="15378" max="15378" width="12" style="1" customWidth="1"/>
    <col min="15379" max="15379" width="11.7109375" style="1" customWidth="1"/>
    <col min="15380" max="15616" width="8.7109375" style="1"/>
    <col min="15617" max="15617" width="8.140625" style="1" customWidth="1"/>
    <col min="15618" max="15618" width="37.42578125" style="1" customWidth="1"/>
    <col min="15619" max="15620" width="0" style="1" hidden="1" customWidth="1"/>
    <col min="15621" max="15624" width="12" style="1" customWidth="1"/>
    <col min="15625" max="15625" width="12.140625" style="1" customWidth="1"/>
    <col min="15626" max="15626" width="11.42578125" style="1" customWidth="1"/>
    <col min="15627" max="15627" width="14.42578125" style="1" customWidth="1"/>
    <col min="15628" max="15630" width="11" style="1" customWidth="1"/>
    <col min="15631" max="15631" width="12.140625" style="1" customWidth="1"/>
    <col min="15632" max="15632" width="11.7109375" style="1" customWidth="1"/>
    <col min="15633" max="15633" width="11.42578125" style="1" customWidth="1"/>
    <col min="15634" max="15634" width="12" style="1" customWidth="1"/>
    <col min="15635" max="15635" width="11.7109375" style="1" customWidth="1"/>
    <col min="15636" max="15872" width="8.7109375" style="1"/>
    <col min="15873" max="15873" width="8.140625" style="1" customWidth="1"/>
    <col min="15874" max="15874" width="37.42578125" style="1" customWidth="1"/>
    <col min="15875" max="15876" width="0" style="1" hidden="1" customWidth="1"/>
    <col min="15877" max="15880" width="12" style="1" customWidth="1"/>
    <col min="15881" max="15881" width="12.140625" style="1" customWidth="1"/>
    <col min="15882" max="15882" width="11.42578125" style="1" customWidth="1"/>
    <col min="15883" max="15883" width="14.42578125" style="1" customWidth="1"/>
    <col min="15884" max="15886" width="11" style="1" customWidth="1"/>
    <col min="15887" max="15887" width="12.140625" style="1" customWidth="1"/>
    <col min="15888" max="15888" width="11.7109375" style="1" customWidth="1"/>
    <col min="15889" max="15889" width="11.42578125" style="1" customWidth="1"/>
    <col min="15890" max="15890" width="12" style="1" customWidth="1"/>
    <col min="15891" max="15891" width="11.7109375" style="1" customWidth="1"/>
    <col min="15892" max="16128" width="8.7109375" style="1"/>
    <col min="16129" max="16129" width="8.140625" style="1" customWidth="1"/>
    <col min="16130" max="16130" width="37.42578125" style="1" customWidth="1"/>
    <col min="16131" max="16132" width="0" style="1" hidden="1" customWidth="1"/>
    <col min="16133" max="16136" width="12" style="1" customWidth="1"/>
    <col min="16137" max="16137" width="12.140625" style="1" customWidth="1"/>
    <col min="16138" max="16138" width="11.42578125" style="1" customWidth="1"/>
    <col min="16139" max="16139" width="14.42578125" style="1" customWidth="1"/>
    <col min="16140" max="16142" width="11" style="1" customWidth="1"/>
    <col min="16143" max="16143" width="12.140625" style="1" customWidth="1"/>
    <col min="16144" max="16144" width="11.7109375" style="1" customWidth="1"/>
    <col min="16145" max="16145" width="11.42578125" style="1" customWidth="1"/>
    <col min="16146" max="16146" width="12" style="1" customWidth="1"/>
    <col min="16147" max="16147" width="11.7109375" style="1" customWidth="1"/>
    <col min="16148" max="16384" width="8.7109375" style="1"/>
  </cols>
  <sheetData>
    <row r="1" spans="1:24" ht="15.75">
      <c r="A1" s="61" t="s">
        <v>125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24" ht="15.7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24" ht="15.7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24" ht="15.75">
      <c r="A4" s="2"/>
    </row>
    <row r="5" spans="1:24" ht="19.5" thickBot="1">
      <c r="A5" s="62" t="s">
        <v>2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</row>
    <row r="6" spans="1:24" ht="12.75" customHeight="1">
      <c r="A6" s="63" t="s">
        <v>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</row>
    <row r="7" spans="1:24" ht="64.5" customHeight="1">
      <c r="A7" s="56" t="s">
        <v>4</v>
      </c>
      <c r="B7" s="56" t="s">
        <v>5</v>
      </c>
      <c r="C7" s="56" t="s">
        <v>6</v>
      </c>
      <c r="D7" s="56" t="s">
        <v>7</v>
      </c>
      <c r="E7" s="64" t="s">
        <v>8</v>
      </c>
      <c r="F7" s="64"/>
      <c r="G7" s="64"/>
      <c r="H7" s="64"/>
      <c r="I7" s="64"/>
      <c r="J7" s="64"/>
      <c r="K7" s="64" t="s">
        <v>9</v>
      </c>
      <c r="L7" s="64"/>
      <c r="M7" s="64"/>
      <c r="N7" s="64"/>
      <c r="O7" s="64"/>
      <c r="P7" s="64"/>
      <c r="Q7" s="64" t="s">
        <v>10</v>
      </c>
      <c r="R7" s="64"/>
      <c r="S7" s="64"/>
    </row>
    <row r="8" spans="1:24" ht="78.75">
      <c r="A8" s="56"/>
      <c r="B8" s="56"/>
      <c r="C8" s="56"/>
      <c r="D8" s="56"/>
      <c r="E8" s="4" t="s">
        <v>11</v>
      </c>
      <c r="F8" s="4" t="s">
        <v>12</v>
      </c>
      <c r="G8" s="5" t="s">
        <v>13</v>
      </c>
      <c r="H8" s="4" t="s">
        <v>14</v>
      </c>
      <c r="I8" s="6" t="s">
        <v>15</v>
      </c>
      <c r="J8" s="6" t="s">
        <v>16</v>
      </c>
      <c r="K8" s="4" t="s">
        <v>11</v>
      </c>
      <c r="L8" s="4" t="s">
        <v>12</v>
      </c>
      <c r="M8" s="5" t="s">
        <v>13</v>
      </c>
      <c r="N8" s="4" t="s">
        <v>14</v>
      </c>
      <c r="O8" s="6" t="s">
        <v>15</v>
      </c>
      <c r="P8" s="6" t="s">
        <v>16</v>
      </c>
      <c r="Q8" s="6" t="s">
        <v>11</v>
      </c>
      <c r="R8" s="6" t="s">
        <v>15</v>
      </c>
      <c r="S8" s="6" t="s">
        <v>16</v>
      </c>
    </row>
    <row r="9" spans="1:24" ht="15.7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7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7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</row>
    <row r="10" spans="1:24" ht="36" customHeight="1">
      <c r="A10" s="65" t="s">
        <v>17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</row>
    <row r="11" spans="1:24" ht="126">
      <c r="A11" s="4" t="s">
        <v>18</v>
      </c>
      <c r="B11" s="8" t="s">
        <v>19</v>
      </c>
      <c r="C11" s="4" t="s">
        <v>20</v>
      </c>
      <c r="D11" s="4" t="s">
        <v>21</v>
      </c>
      <c r="E11" s="9">
        <v>267</v>
      </c>
      <c r="F11" s="9">
        <v>80</v>
      </c>
      <c r="G11" s="10">
        <v>99</v>
      </c>
      <c r="H11" s="9">
        <v>88</v>
      </c>
      <c r="I11" s="9">
        <f>E11</f>
        <v>267</v>
      </c>
      <c r="J11" s="4">
        <v>0</v>
      </c>
      <c r="K11" s="4">
        <f>SUM(L11:N11)</f>
        <v>266</v>
      </c>
      <c r="L11" s="4">
        <v>80</v>
      </c>
      <c r="M11" s="12">
        <v>99</v>
      </c>
      <c r="N11" s="9">
        <v>87</v>
      </c>
      <c r="O11" s="9">
        <f>K11</f>
        <v>266</v>
      </c>
      <c r="P11" s="4"/>
      <c r="Q11" s="9">
        <f t="shared" ref="Q11:Q18" si="0">K11*100/E11</f>
        <v>99.625468164794015</v>
      </c>
      <c r="R11" s="9">
        <f t="shared" ref="R11:R18" si="1">O11*100/I11</f>
        <v>99.625468164794015</v>
      </c>
      <c r="S11" s="4">
        <v>0</v>
      </c>
    </row>
    <row r="12" spans="1:24" ht="173.25">
      <c r="A12" s="4" t="s">
        <v>22</v>
      </c>
      <c r="B12" s="8" t="s">
        <v>23</v>
      </c>
      <c r="C12" s="4" t="s">
        <v>24</v>
      </c>
      <c r="D12" s="4" t="s">
        <v>25</v>
      </c>
      <c r="E12" s="9">
        <v>297</v>
      </c>
      <c r="F12" s="9">
        <v>97</v>
      </c>
      <c r="G12" s="12">
        <v>100</v>
      </c>
      <c r="H12" s="9">
        <v>100</v>
      </c>
      <c r="I12" s="9">
        <v>297</v>
      </c>
      <c r="J12" s="4">
        <v>0</v>
      </c>
      <c r="K12" s="4">
        <f t="shared" ref="K12:K18" si="2">SUM(L12:N12)</f>
        <v>297</v>
      </c>
      <c r="L12" s="4">
        <v>97</v>
      </c>
      <c r="M12" s="12">
        <v>100</v>
      </c>
      <c r="N12" s="9">
        <v>100</v>
      </c>
      <c r="O12" s="4">
        <f t="shared" ref="O12:O18" si="3">K12</f>
        <v>297</v>
      </c>
      <c r="P12" s="4"/>
      <c r="Q12" s="4">
        <f t="shared" si="0"/>
        <v>100</v>
      </c>
      <c r="R12" s="4">
        <f t="shared" si="1"/>
        <v>100</v>
      </c>
      <c r="S12" s="4">
        <v>0</v>
      </c>
      <c r="T12" s="13"/>
      <c r="U12" s="13"/>
      <c r="V12" s="13"/>
      <c r="W12" s="13"/>
      <c r="X12" s="13"/>
    </row>
    <row r="13" spans="1:24" ht="173.25">
      <c r="A13" s="14" t="s">
        <v>26</v>
      </c>
      <c r="B13" s="8" t="s">
        <v>27</v>
      </c>
      <c r="C13" s="4" t="s">
        <v>24</v>
      </c>
      <c r="D13" s="4" t="s">
        <v>25</v>
      </c>
      <c r="E13" s="9">
        <v>57</v>
      </c>
      <c r="F13" s="9">
        <v>17</v>
      </c>
      <c r="G13" s="12">
        <v>20</v>
      </c>
      <c r="H13" s="9">
        <v>20</v>
      </c>
      <c r="I13" s="9">
        <v>57</v>
      </c>
      <c r="J13" s="4">
        <v>0</v>
      </c>
      <c r="K13" s="9">
        <f t="shared" si="2"/>
        <v>57</v>
      </c>
      <c r="L13" s="9">
        <v>17</v>
      </c>
      <c r="M13" s="12">
        <v>20</v>
      </c>
      <c r="N13" s="9">
        <v>20</v>
      </c>
      <c r="O13" s="9">
        <f t="shared" si="3"/>
        <v>57</v>
      </c>
      <c r="P13" s="4"/>
      <c r="Q13" s="4">
        <f>K13*100/E13</f>
        <v>100</v>
      </c>
      <c r="R13" s="4">
        <f t="shared" si="1"/>
        <v>100</v>
      </c>
      <c r="S13" s="4">
        <v>0</v>
      </c>
      <c r="T13" s="15"/>
      <c r="U13" s="13"/>
      <c r="V13" s="13"/>
      <c r="W13" s="13"/>
      <c r="X13" s="13"/>
    </row>
    <row r="14" spans="1:24" ht="173.25">
      <c r="A14" s="4" t="s">
        <v>28</v>
      </c>
      <c r="B14" s="8" t="s">
        <v>29</v>
      </c>
      <c r="C14" s="4" t="s">
        <v>24</v>
      </c>
      <c r="D14" s="4" t="s">
        <v>25</v>
      </c>
      <c r="E14" s="9">
        <v>56</v>
      </c>
      <c r="F14" s="9">
        <v>24</v>
      </c>
      <c r="G14" s="12">
        <v>20</v>
      </c>
      <c r="H14" s="9">
        <v>12</v>
      </c>
      <c r="I14" s="9">
        <v>56</v>
      </c>
      <c r="J14" s="4">
        <v>0</v>
      </c>
      <c r="K14" s="9">
        <f t="shared" si="2"/>
        <v>56</v>
      </c>
      <c r="L14" s="9">
        <v>24</v>
      </c>
      <c r="M14" s="12">
        <v>20</v>
      </c>
      <c r="N14" s="9">
        <v>12</v>
      </c>
      <c r="O14" s="9">
        <f t="shared" si="3"/>
        <v>56</v>
      </c>
      <c r="P14" s="4"/>
      <c r="Q14" s="4">
        <f t="shared" si="0"/>
        <v>100</v>
      </c>
      <c r="R14" s="4">
        <f t="shared" si="1"/>
        <v>100</v>
      </c>
      <c r="S14" s="4">
        <v>0</v>
      </c>
      <c r="T14" s="15"/>
      <c r="U14" s="13"/>
      <c r="V14" s="13"/>
      <c r="W14" s="13"/>
      <c r="X14" s="13"/>
    </row>
    <row r="15" spans="1:24" ht="78.75">
      <c r="A15" s="4" t="s">
        <v>30</v>
      </c>
      <c r="B15" s="8" t="s">
        <v>31</v>
      </c>
      <c r="C15" s="4" t="s">
        <v>32</v>
      </c>
      <c r="D15" s="4" t="s">
        <v>33</v>
      </c>
      <c r="E15" s="9">
        <v>47</v>
      </c>
      <c r="F15" s="9">
        <v>15</v>
      </c>
      <c r="G15" s="12">
        <v>12</v>
      </c>
      <c r="H15" s="9">
        <v>20</v>
      </c>
      <c r="I15" s="9">
        <v>47</v>
      </c>
      <c r="J15" s="4">
        <v>0</v>
      </c>
      <c r="K15" s="9">
        <f t="shared" si="2"/>
        <v>47</v>
      </c>
      <c r="L15" s="9">
        <v>15</v>
      </c>
      <c r="M15" s="12">
        <v>12</v>
      </c>
      <c r="N15" s="9">
        <v>20</v>
      </c>
      <c r="O15" s="9">
        <f t="shared" si="3"/>
        <v>47</v>
      </c>
      <c r="P15" s="4"/>
      <c r="Q15" s="4">
        <f t="shared" si="0"/>
        <v>100</v>
      </c>
      <c r="R15" s="4">
        <f t="shared" si="1"/>
        <v>100</v>
      </c>
      <c r="S15" s="4">
        <v>0</v>
      </c>
      <c r="T15" s="15"/>
      <c r="U15" s="13"/>
      <c r="V15" s="13"/>
      <c r="W15" s="13"/>
      <c r="X15" s="13"/>
    </row>
    <row r="16" spans="1:24" ht="78.75">
      <c r="A16" s="16" t="s">
        <v>34</v>
      </c>
      <c r="B16" s="8" t="s">
        <v>35</v>
      </c>
      <c r="C16" s="4" t="s">
        <v>32</v>
      </c>
      <c r="D16" s="4" t="s">
        <v>33</v>
      </c>
      <c r="E16" s="9">
        <v>91</v>
      </c>
      <c r="F16" s="9">
        <v>30</v>
      </c>
      <c r="G16" s="12">
        <v>26</v>
      </c>
      <c r="H16" s="9">
        <v>35</v>
      </c>
      <c r="I16" s="9">
        <v>91</v>
      </c>
      <c r="J16" s="4">
        <v>0</v>
      </c>
      <c r="K16" s="9">
        <f t="shared" si="2"/>
        <v>78</v>
      </c>
      <c r="L16" s="9">
        <v>17</v>
      </c>
      <c r="M16" s="12">
        <v>26</v>
      </c>
      <c r="N16" s="9">
        <v>35</v>
      </c>
      <c r="O16" s="9">
        <f t="shared" si="3"/>
        <v>78</v>
      </c>
      <c r="P16" s="4"/>
      <c r="Q16" s="9">
        <f t="shared" si="0"/>
        <v>85.714285714285708</v>
      </c>
      <c r="R16" s="9">
        <f t="shared" si="1"/>
        <v>85.714285714285708</v>
      </c>
      <c r="S16" s="4">
        <v>0</v>
      </c>
      <c r="T16" s="15"/>
      <c r="U16" s="13"/>
      <c r="V16" s="13"/>
      <c r="W16" s="13"/>
      <c r="X16" s="13"/>
    </row>
    <row r="17" spans="1:24" ht="110.25">
      <c r="A17" s="4" t="s">
        <v>36</v>
      </c>
      <c r="B17" s="8" t="s">
        <v>37</v>
      </c>
      <c r="C17" s="4" t="s">
        <v>32</v>
      </c>
      <c r="D17" s="4" t="s">
        <v>38</v>
      </c>
      <c r="E17" s="9">
        <v>98</v>
      </c>
      <c r="F17" s="9">
        <v>28</v>
      </c>
      <c r="G17" s="12">
        <v>35</v>
      </c>
      <c r="H17" s="9">
        <v>35</v>
      </c>
      <c r="I17" s="9">
        <v>98</v>
      </c>
      <c r="J17" s="4">
        <v>0</v>
      </c>
      <c r="K17" s="9">
        <f t="shared" si="2"/>
        <v>93</v>
      </c>
      <c r="L17" s="9">
        <v>23</v>
      </c>
      <c r="M17" s="12">
        <v>35</v>
      </c>
      <c r="N17" s="9">
        <v>35</v>
      </c>
      <c r="O17" s="9">
        <f t="shared" si="3"/>
        <v>93</v>
      </c>
      <c r="P17" s="4"/>
      <c r="Q17" s="9">
        <f t="shared" si="0"/>
        <v>94.897959183673464</v>
      </c>
      <c r="R17" s="9">
        <f t="shared" si="1"/>
        <v>94.897959183673464</v>
      </c>
      <c r="S17" s="4">
        <v>0</v>
      </c>
      <c r="T17" s="15"/>
      <c r="U17" s="13"/>
      <c r="V17" s="13"/>
      <c r="W17" s="13"/>
      <c r="X17" s="13"/>
    </row>
    <row r="18" spans="1:24" ht="110.25">
      <c r="A18" s="4" t="s">
        <v>39</v>
      </c>
      <c r="B18" s="8" t="s">
        <v>40</v>
      </c>
      <c r="C18" s="4" t="s">
        <v>32</v>
      </c>
      <c r="D18" s="4" t="s">
        <v>38</v>
      </c>
      <c r="E18" s="9">
        <v>165</v>
      </c>
      <c r="F18" s="9">
        <v>28</v>
      </c>
      <c r="G18" s="12">
        <v>17</v>
      </c>
      <c r="H18" s="9">
        <v>120</v>
      </c>
      <c r="I18" s="9">
        <v>165</v>
      </c>
      <c r="J18" s="4">
        <v>0</v>
      </c>
      <c r="K18" s="11">
        <f t="shared" si="2"/>
        <v>165</v>
      </c>
      <c r="L18" s="9">
        <v>28</v>
      </c>
      <c r="M18" s="12">
        <v>17</v>
      </c>
      <c r="N18" s="9">
        <v>120</v>
      </c>
      <c r="O18" s="9">
        <f t="shared" si="3"/>
        <v>165</v>
      </c>
      <c r="P18" s="4"/>
      <c r="Q18" s="9">
        <f t="shared" si="0"/>
        <v>100</v>
      </c>
      <c r="R18" s="9">
        <f t="shared" si="1"/>
        <v>100</v>
      </c>
      <c r="S18" s="4">
        <v>0</v>
      </c>
      <c r="T18" s="15"/>
      <c r="U18" s="13"/>
      <c r="V18" s="13"/>
      <c r="W18" s="13"/>
      <c r="X18" s="13"/>
    </row>
    <row r="19" spans="1:24" ht="15.75" customHeight="1">
      <c r="A19" s="66" t="s">
        <v>41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15"/>
      <c r="U19" s="13"/>
      <c r="V19" s="13"/>
      <c r="W19" s="13"/>
      <c r="X19" s="13"/>
    </row>
    <row r="20" spans="1:24" ht="78.75">
      <c r="A20" s="4" t="s">
        <v>42</v>
      </c>
      <c r="B20" s="8" t="s">
        <v>43</v>
      </c>
      <c r="C20" s="4" t="s">
        <v>32</v>
      </c>
      <c r="D20" s="4" t="s">
        <v>33</v>
      </c>
      <c r="E20" s="9">
        <v>1950</v>
      </c>
      <c r="F20" s="9">
        <v>400</v>
      </c>
      <c r="G20" s="12">
        <v>600</v>
      </c>
      <c r="H20" s="9">
        <v>950</v>
      </c>
      <c r="I20" s="9">
        <v>1950</v>
      </c>
      <c r="J20" s="17">
        <v>0</v>
      </c>
      <c r="K20" s="9">
        <f>SUM(L20:N20)</f>
        <v>1931</v>
      </c>
      <c r="L20" s="9">
        <v>400</v>
      </c>
      <c r="M20" s="12">
        <v>600</v>
      </c>
      <c r="N20" s="9">
        <v>931</v>
      </c>
      <c r="O20" s="9">
        <f>K20</f>
        <v>1931</v>
      </c>
      <c r="P20" s="4"/>
      <c r="Q20" s="9">
        <f>K20*100/E20</f>
        <v>99.025641025641022</v>
      </c>
      <c r="R20" s="9">
        <f>O20*100/I20</f>
        <v>99.025641025641022</v>
      </c>
      <c r="S20" s="4">
        <v>0</v>
      </c>
      <c r="T20" s="15"/>
      <c r="U20" s="13"/>
      <c r="V20" s="13"/>
      <c r="W20" s="13"/>
      <c r="X20" s="13"/>
    </row>
    <row r="21" spans="1:24" ht="23.25" hidden="1" customHeight="1">
      <c r="A21" s="67" t="s">
        <v>44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15"/>
      <c r="U21" s="13"/>
      <c r="V21" s="13"/>
      <c r="W21" s="13"/>
      <c r="X21" s="13"/>
    </row>
    <row r="22" spans="1:24" ht="141.75" hidden="1">
      <c r="A22" s="4" t="s">
        <v>45</v>
      </c>
      <c r="B22" s="8" t="s">
        <v>46</v>
      </c>
      <c r="C22" s="4" t="s">
        <v>32</v>
      </c>
      <c r="D22" s="4" t="s">
        <v>33</v>
      </c>
      <c r="E22" s="4">
        <v>0</v>
      </c>
      <c r="F22" s="4">
        <v>0</v>
      </c>
      <c r="G22" s="5">
        <v>0</v>
      </c>
      <c r="H22" s="4">
        <v>0</v>
      </c>
      <c r="I22" s="4">
        <v>0</v>
      </c>
      <c r="J22" s="4">
        <v>0</v>
      </c>
      <c r="K22" s="4"/>
      <c r="L22" s="4"/>
      <c r="M22" s="5"/>
      <c r="N22" s="4"/>
      <c r="O22" s="4"/>
      <c r="P22" s="4"/>
      <c r="Q22" s="4" t="e">
        <f>K22*100/E22</f>
        <v>#DIV/0!</v>
      </c>
      <c r="R22" s="4" t="e">
        <f>O22*100/I22</f>
        <v>#DIV/0!</v>
      </c>
      <c r="S22" s="4" t="e">
        <f>P22*100/J22</f>
        <v>#DIV/0!</v>
      </c>
      <c r="T22" s="15"/>
      <c r="U22" s="13"/>
      <c r="V22" s="13"/>
      <c r="W22" s="13"/>
      <c r="X22" s="13"/>
    </row>
    <row r="23" spans="1:24" ht="78.75" hidden="1">
      <c r="A23" s="4" t="s">
        <v>47</v>
      </c>
      <c r="B23" s="8" t="s">
        <v>48</v>
      </c>
      <c r="C23" s="4" t="s">
        <v>32</v>
      </c>
      <c r="D23" s="4" t="s">
        <v>33</v>
      </c>
      <c r="E23" s="4">
        <v>0</v>
      </c>
      <c r="F23" s="4">
        <v>0</v>
      </c>
      <c r="G23" s="5">
        <v>0</v>
      </c>
      <c r="H23" s="4">
        <v>0</v>
      </c>
      <c r="I23" s="4">
        <v>0</v>
      </c>
      <c r="J23" s="4">
        <v>0</v>
      </c>
      <c r="K23" s="4"/>
      <c r="L23" s="4"/>
      <c r="M23" s="5"/>
      <c r="N23" s="4"/>
      <c r="O23" s="4"/>
      <c r="P23" s="4"/>
      <c r="Q23" s="4" t="e">
        <f>K23*100/E23</f>
        <v>#DIV/0!</v>
      </c>
      <c r="R23" s="4" t="e">
        <f>O23*100/I23</f>
        <v>#DIV/0!</v>
      </c>
      <c r="S23" s="4" t="e">
        <f>P23*100/J23</f>
        <v>#DIV/0!</v>
      </c>
      <c r="T23" s="15"/>
      <c r="U23" s="13"/>
      <c r="V23" s="13"/>
      <c r="W23" s="13"/>
      <c r="X23" s="13"/>
    </row>
    <row r="24" spans="1:24" ht="78.75" hidden="1">
      <c r="A24" s="4" t="s">
        <v>49</v>
      </c>
      <c r="B24" s="8" t="s">
        <v>50</v>
      </c>
      <c r="C24" s="4" t="s">
        <v>32</v>
      </c>
      <c r="D24" s="4" t="s">
        <v>33</v>
      </c>
      <c r="E24" s="4">
        <v>0</v>
      </c>
      <c r="F24" s="4">
        <v>0</v>
      </c>
      <c r="G24" s="5">
        <v>0</v>
      </c>
      <c r="H24" s="4">
        <v>0</v>
      </c>
      <c r="I24" s="4">
        <v>0</v>
      </c>
      <c r="J24" s="4">
        <v>0</v>
      </c>
      <c r="K24" s="4"/>
      <c r="L24" s="4"/>
      <c r="M24" s="5"/>
      <c r="N24" s="4"/>
      <c r="O24" s="4"/>
      <c r="P24" s="4"/>
      <c r="Q24" s="4" t="e">
        <f>K24*100/E24</f>
        <v>#DIV/0!</v>
      </c>
      <c r="R24" s="4" t="e">
        <f t="shared" ref="R24:S26" si="4">O24*100/I24</f>
        <v>#DIV/0!</v>
      </c>
      <c r="S24" s="4" t="e">
        <f t="shared" si="4"/>
        <v>#DIV/0!</v>
      </c>
      <c r="T24" s="15"/>
      <c r="U24" s="13"/>
      <c r="V24" s="13"/>
      <c r="W24" s="13"/>
      <c r="X24" s="13"/>
    </row>
    <row r="25" spans="1:24" ht="126" hidden="1">
      <c r="A25" s="4" t="s">
        <v>51</v>
      </c>
      <c r="B25" s="8" t="s">
        <v>52</v>
      </c>
      <c r="C25" s="4" t="s">
        <v>32</v>
      </c>
      <c r="D25" s="4" t="s">
        <v>33</v>
      </c>
      <c r="E25" s="4">
        <v>0</v>
      </c>
      <c r="F25" s="4">
        <v>0</v>
      </c>
      <c r="G25" s="5">
        <v>0</v>
      </c>
      <c r="H25" s="4">
        <v>0</v>
      </c>
      <c r="I25" s="4">
        <v>0</v>
      </c>
      <c r="J25" s="4">
        <v>0</v>
      </c>
      <c r="K25" s="4"/>
      <c r="L25" s="4"/>
      <c r="M25" s="5"/>
      <c r="N25" s="4"/>
      <c r="O25" s="4"/>
      <c r="P25" s="4"/>
      <c r="Q25" s="4" t="e">
        <f>K25*100/E25</f>
        <v>#DIV/0!</v>
      </c>
      <c r="R25" s="4" t="e">
        <f t="shared" si="4"/>
        <v>#DIV/0!</v>
      </c>
      <c r="S25" s="4" t="e">
        <f t="shared" si="4"/>
        <v>#DIV/0!</v>
      </c>
      <c r="T25" s="15"/>
      <c r="U25" s="13"/>
      <c r="V25" s="13"/>
      <c r="W25" s="13"/>
      <c r="X25" s="13"/>
    </row>
    <row r="26" spans="1:24" ht="78.75" hidden="1">
      <c r="A26" s="4" t="s">
        <v>53</v>
      </c>
      <c r="B26" s="8" t="s">
        <v>54</v>
      </c>
      <c r="C26" s="4" t="s">
        <v>32</v>
      </c>
      <c r="D26" s="4" t="s">
        <v>33</v>
      </c>
      <c r="E26" s="4">
        <v>0</v>
      </c>
      <c r="F26" s="4">
        <v>0</v>
      </c>
      <c r="G26" s="5">
        <v>0</v>
      </c>
      <c r="H26" s="4">
        <v>0</v>
      </c>
      <c r="I26" s="4">
        <v>0</v>
      </c>
      <c r="J26" s="4">
        <v>0</v>
      </c>
      <c r="K26" s="4"/>
      <c r="L26" s="4"/>
      <c r="M26" s="5"/>
      <c r="N26" s="4"/>
      <c r="O26" s="4"/>
      <c r="P26" s="4"/>
      <c r="Q26" s="4" t="e">
        <f>K26*100/E26</f>
        <v>#DIV/0!</v>
      </c>
      <c r="R26" s="4" t="e">
        <f t="shared" si="4"/>
        <v>#DIV/0!</v>
      </c>
      <c r="S26" s="4" t="e">
        <f t="shared" si="4"/>
        <v>#DIV/0!</v>
      </c>
      <c r="T26" s="15"/>
      <c r="U26" s="13"/>
      <c r="V26" s="13"/>
      <c r="W26" s="13"/>
      <c r="X26" s="13"/>
    </row>
    <row r="27" spans="1:24" ht="18.75">
      <c r="A27" s="58" t="s">
        <v>55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15"/>
      <c r="U27" s="13"/>
      <c r="V27" s="13"/>
      <c r="W27" s="13"/>
      <c r="X27" s="13"/>
    </row>
    <row r="28" spans="1:24" ht="54.75" customHeight="1">
      <c r="A28" s="4" t="s">
        <v>56</v>
      </c>
      <c r="B28" s="8" t="s">
        <v>57</v>
      </c>
      <c r="C28" s="4" t="s">
        <v>58</v>
      </c>
      <c r="D28" s="4" t="s">
        <v>59</v>
      </c>
      <c r="E28" s="18">
        <v>2629</v>
      </c>
      <c r="F28" s="9">
        <v>800</v>
      </c>
      <c r="G28" s="12">
        <v>724</v>
      </c>
      <c r="H28" s="9">
        <v>1105</v>
      </c>
      <c r="I28" s="18">
        <v>2629</v>
      </c>
      <c r="J28" s="19">
        <v>0</v>
      </c>
      <c r="K28" s="9">
        <f>SUM(L28:N28)</f>
        <v>2628</v>
      </c>
      <c r="L28" s="9">
        <v>800</v>
      </c>
      <c r="M28" s="10">
        <v>724</v>
      </c>
      <c r="N28" s="9">
        <v>1104</v>
      </c>
      <c r="O28" s="18">
        <f>K28</f>
        <v>2628</v>
      </c>
      <c r="P28" s="4"/>
      <c r="Q28" s="9">
        <f>O28*100/E28</f>
        <v>99.961962723469</v>
      </c>
      <c r="R28" s="9">
        <f>O28*100/I28</f>
        <v>99.961962723469</v>
      </c>
      <c r="S28" s="4">
        <v>0</v>
      </c>
      <c r="T28" s="15"/>
      <c r="U28" s="13"/>
      <c r="V28" s="13"/>
      <c r="W28" s="13"/>
      <c r="X28" s="13"/>
    </row>
    <row r="29" spans="1:24" ht="18.75">
      <c r="A29" s="58" t="s">
        <v>60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15"/>
      <c r="U29" s="13"/>
      <c r="V29" s="13"/>
      <c r="W29" s="13"/>
      <c r="X29" s="13"/>
    </row>
    <row r="30" spans="1:24" ht="94.5" hidden="1">
      <c r="A30" s="4" t="s">
        <v>61</v>
      </c>
      <c r="B30" s="8" t="s">
        <v>62</v>
      </c>
      <c r="C30" s="19" t="s">
        <v>32</v>
      </c>
      <c r="D30" s="8" t="s">
        <v>63</v>
      </c>
      <c r="E30" s="4">
        <v>0</v>
      </c>
      <c r="F30" s="4">
        <v>0</v>
      </c>
      <c r="G30" s="5">
        <v>0</v>
      </c>
      <c r="H30" s="4">
        <v>0</v>
      </c>
      <c r="I30" s="4">
        <v>0</v>
      </c>
      <c r="J30" s="4">
        <v>0</v>
      </c>
      <c r="K30" s="4"/>
      <c r="L30" s="4"/>
      <c r="M30" s="5"/>
      <c r="N30" s="4"/>
      <c r="O30" s="4"/>
      <c r="P30" s="4"/>
      <c r="Q30" s="4" t="e">
        <f>K30*100/E30</f>
        <v>#DIV/0!</v>
      </c>
      <c r="R30" s="4" t="e">
        <f>O30*100/I30</f>
        <v>#DIV/0!</v>
      </c>
      <c r="S30" s="4" t="e">
        <f>P30*100/J30</f>
        <v>#DIV/0!</v>
      </c>
      <c r="T30" s="15"/>
      <c r="U30" s="13"/>
      <c r="V30" s="13"/>
      <c r="W30" s="13"/>
      <c r="X30" s="13"/>
    </row>
    <row r="31" spans="1:24" ht="63" hidden="1">
      <c r="A31" s="4" t="s">
        <v>64</v>
      </c>
      <c r="B31" s="8" t="s">
        <v>65</v>
      </c>
      <c r="C31" s="19" t="s">
        <v>32</v>
      </c>
      <c r="D31" s="8" t="s">
        <v>63</v>
      </c>
      <c r="E31" s="4">
        <v>0</v>
      </c>
      <c r="F31" s="4">
        <v>0</v>
      </c>
      <c r="G31" s="5">
        <v>0</v>
      </c>
      <c r="H31" s="4">
        <v>0</v>
      </c>
      <c r="I31" s="4">
        <v>0</v>
      </c>
      <c r="J31" s="4">
        <v>0</v>
      </c>
      <c r="K31" s="4"/>
      <c r="L31" s="4"/>
      <c r="M31" s="5"/>
      <c r="N31" s="4"/>
      <c r="O31" s="4"/>
      <c r="P31" s="4"/>
      <c r="Q31" s="4" t="e">
        <f t="shared" ref="Q31:Q35" si="5">K31*100/E31</f>
        <v>#DIV/0!</v>
      </c>
      <c r="R31" s="4" t="e">
        <f t="shared" ref="R31:S35" si="6">O31*100/I31</f>
        <v>#DIV/0!</v>
      </c>
      <c r="S31" s="4" t="e">
        <f t="shared" si="6"/>
        <v>#DIV/0!</v>
      </c>
      <c r="T31" s="15"/>
      <c r="U31" s="13"/>
      <c r="V31" s="13"/>
      <c r="W31" s="13"/>
      <c r="X31" s="13"/>
    </row>
    <row r="32" spans="1:24" ht="126" hidden="1">
      <c r="A32" s="4" t="s">
        <v>66</v>
      </c>
      <c r="B32" s="8" t="s">
        <v>67</v>
      </c>
      <c r="C32" s="4" t="s">
        <v>32</v>
      </c>
      <c r="D32" s="8" t="s">
        <v>63</v>
      </c>
      <c r="E32" s="4">
        <v>0</v>
      </c>
      <c r="F32" s="4">
        <v>0</v>
      </c>
      <c r="G32" s="5">
        <v>0</v>
      </c>
      <c r="H32" s="4">
        <v>0</v>
      </c>
      <c r="I32" s="4">
        <v>0</v>
      </c>
      <c r="J32" s="4">
        <v>0</v>
      </c>
      <c r="K32" s="4"/>
      <c r="L32" s="4"/>
      <c r="M32" s="5"/>
      <c r="N32" s="4"/>
      <c r="O32" s="4"/>
      <c r="P32" s="4"/>
      <c r="Q32" s="4" t="e">
        <f t="shared" si="5"/>
        <v>#DIV/0!</v>
      </c>
      <c r="R32" s="4" t="e">
        <f t="shared" si="6"/>
        <v>#DIV/0!</v>
      </c>
      <c r="S32" s="4" t="e">
        <f t="shared" si="6"/>
        <v>#DIV/0!</v>
      </c>
      <c r="T32" s="15"/>
      <c r="U32" s="13"/>
      <c r="V32" s="13"/>
      <c r="W32" s="13"/>
      <c r="X32" s="13"/>
    </row>
    <row r="33" spans="1:24" ht="78.75" hidden="1">
      <c r="A33" s="4" t="s">
        <v>68</v>
      </c>
      <c r="B33" s="8" t="s">
        <v>69</v>
      </c>
      <c r="C33" s="4" t="s">
        <v>32</v>
      </c>
      <c r="D33" s="8" t="s">
        <v>63</v>
      </c>
      <c r="E33" s="4">
        <v>0</v>
      </c>
      <c r="F33" s="4">
        <v>0</v>
      </c>
      <c r="G33" s="5">
        <v>0</v>
      </c>
      <c r="H33" s="4">
        <v>0</v>
      </c>
      <c r="I33" s="4">
        <v>0</v>
      </c>
      <c r="J33" s="4">
        <v>0</v>
      </c>
      <c r="K33" s="4"/>
      <c r="L33" s="4"/>
      <c r="M33" s="5"/>
      <c r="N33" s="4"/>
      <c r="O33" s="4"/>
      <c r="P33" s="4"/>
      <c r="Q33" s="4" t="e">
        <f t="shared" si="5"/>
        <v>#DIV/0!</v>
      </c>
      <c r="R33" s="4" t="e">
        <f t="shared" si="6"/>
        <v>#DIV/0!</v>
      </c>
      <c r="S33" s="4" t="e">
        <f t="shared" si="6"/>
        <v>#DIV/0!</v>
      </c>
      <c r="T33" s="15"/>
      <c r="U33" s="13"/>
      <c r="V33" s="13"/>
      <c r="W33" s="13"/>
      <c r="X33" s="13"/>
    </row>
    <row r="34" spans="1:24" ht="94.5" hidden="1">
      <c r="A34" s="4" t="s">
        <v>70</v>
      </c>
      <c r="B34" s="8" t="s">
        <v>71</v>
      </c>
      <c r="C34" s="4" t="s">
        <v>32</v>
      </c>
      <c r="D34" s="8" t="s">
        <v>63</v>
      </c>
      <c r="E34" s="4">
        <v>0</v>
      </c>
      <c r="F34" s="4">
        <v>0</v>
      </c>
      <c r="G34" s="5">
        <v>0</v>
      </c>
      <c r="H34" s="4">
        <v>0</v>
      </c>
      <c r="I34" s="4">
        <v>0</v>
      </c>
      <c r="J34" s="4">
        <v>0</v>
      </c>
      <c r="K34" s="4"/>
      <c r="L34" s="4"/>
      <c r="M34" s="5"/>
      <c r="N34" s="4"/>
      <c r="O34" s="4"/>
      <c r="P34" s="4"/>
      <c r="Q34" s="4" t="e">
        <f t="shared" si="5"/>
        <v>#DIV/0!</v>
      </c>
      <c r="R34" s="4" t="e">
        <f t="shared" si="6"/>
        <v>#DIV/0!</v>
      </c>
      <c r="S34" s="4" t="e">
        <f t="shared" si="6"/>
        <v>#DIV/0!</v>
      </c>
      <c r="T34" s="15"/>
      <c r="U34" s="13"/>
      <c r="V34" s="13"/>
      <c r="W34" s="13"/>
      <c r="X34" s="13"/>
    </row>
    <row r="35" spans="1:24" ht="63" hidden="1">
      <c r="A35" s="4" t="s">
        <v>72</v>
      </c>
      <c r="B35" s="8" t="s">
        <v>73</v>
      </c>
      <c r="C35" s="4" t="s">
        <v>32</v>
      </c>
      <c r="D35" s="8" t="s">
        <v>63</v>
      </c>
      <c r="E35" s="4">
        <v>0</v>
      </c>
      <c r="F35" s="19">
        <v>0</v>
      </c>
      <c r="G35" s="20">
        <v>0</v>
      </c>
      <c r="H35" s="19">
        <v>0</v>
      </c>
      <c r="I35" s="4">
        <v>0</v>
      </c>
      <c r="J35" s="4">
        <v>0</v>
      </c>
      <c r="K35" s="4"/>
      <c r="L35" s="4"/>
      <c r="M35" s="5"/>
      <c r="N35" s="4"/>
      <c r="O35" s="4"/>
      <c r="P35" s="4"/>
      <c r="Q35" s="4" t="e">
        <f t="shared" si="5"/>
        <v>#DIV/0!</v>
      </c>
      <c r="R35" s="4" t="e">
        <f t="shared" si="6"/>
        <v>#DIV/0!</v>
      </c>
      <c r="S35" s="4" t="e">
        <f t="shared" si="6"/>
        <v>#DIV/0!</v>
      </c>
      <c r="T35" s="15"/>
      <c r="U35" s="13"/>
      <c r="V35" s="13"/>
      <c r="W35" s="13"/>
      <c r="X35" s="13"/>
    </row>
    <row r="36" spans="1:24" ht="78.75">
      <c r="A36" s="4" t="s">
        <v>74</v>
      </c>
      <c r="B36" s="8" t="s">
        <v>75</v>
      </c>
      <c r="C36" s="4" t="s">
        <v>32</v>
      </c>
      <c r="D36" s="4" t="s">
        <v>33</v>
      </c>
      <c r="E36" s="21">
        <v>42</v>
      </c>
      <c r="F36" s="9">
        <v>15</v>
      </c>
      <c r="G36" s="12">
        <v>12</v>
      </c>
      <c r="H36" s="9">
        <v>15</v>
      </c>
      <c r="I36" s="22">
        <v>42</v>
      </c>
      <c r="J36" s="4">
        <v>0</v>
      </c>
      <c r="K36" s="9">
        <f>SUM(L36:N36)</f>
        <v>41</v>
      </c>
      <c r="L36" s="9">
        <v>15</v>
      </c>
      <c r="M36" s="12">
        <v>12</v>
      </c>
      <c r="N36" s="9">
        <v>14</v>
      </c>
      <c r="O36" s="9">
        <f>K36</f>
        <v>41</v>
      </c>
      <c r="P36" s="4"/>
      <c r="Q36" s="9">
        <f>K36*100/E36</f>
        <v>97.61904761904762</v>
      </c>
      <c r="R36" s="9">
        <f>O36*100/I36</f>
        <v>97.61904761904762</v>
      </c>
      <c r="S36" s="4">
        <v>0</v>
      </c>
      <c r="T36" s="15"/>
      <c r="U36" s="13"/>
      <c r="V36" s="13"/>
      <c r="W36" s="13"/>
      <c r="X36" s="13"/>
    </row>
    <row r="37" spans="1:24" ht="39.75" customHeight="1">
      <c r="A37" s="59" t="s">
        <v>76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15"/>
      <c r="U37" s="13"/>
      <c r="V37" s="13"/>
      <c r="W37" s="13"/>
      <c r="X37" s="13"/>
    </row>
    <row r="38" spans="1:24" ht="94.5" hidden="1">
      <c r="A38" s="4" t="s">
        <v>77</v>
      </c>
      <c r="B38" s="8" t="s">
        <v>78</v>
      </c>
      <c r="C38" s="4" t="s">
        <v>32</v>
      </c>
      <c r="D38" s="4" t="s">
        <v>79</v>
      </c>
      <c r="E38" s="4"/>
      <c r="F38" s="4"/>
      <c r="G38" s="5"/>
      <c r="H38" s="4"/>
      <c r="I38" s="4"/>
      <c r="J38" s="4"/>
      <c r="K38" s="4"/>
      <c r="L38" s="4"/>
      <c r="M38" s="5"/>
      <c r="N38" s="4"/>
      <c r="O38" s="4"/>
      <c r="P38" s="4"/>
      <c r="Q38" s="4" t="e">
        <f t="shared" ref="Q38:Q44" si="7">K38*100/E38</f>
        <v>#DIV/0!</v>
      </c>
      <c r="R38" s="4" t="e">
        <f>O38*100/I38</f>
        <v>#DIV/0!</v>
      </c>
      <c r="S38" s="4" t="e">
        <f>P38*100/J38</f>
        <v>#DIV/0!</v>
      </c>
      <c r="T38" s="15"/>
      <c r="U38" s="13"/>
      <c r="V38" s="13"/>
      <c r="W38" s="13"/>
      <c r="X38" s="13"/>
    </row>
    <row r="39" spans="1:24" ht="94.5" hidden="1">
      <c r="A39" s="4" t="s">
        <v>80</v>
      </c>
      <c r="B39" s="8" t="s">
        <v>81</v>
      </c>
      <c r="C39" s="4" t="s">
        <v>32</v>
      </c>
      <c r="D39" s="15" t="s">
        <v>79</v>
      </c>
      <c r="E39" s="4"/>
      <c r="F39" s="4"/>
      <c r="G39" s="5"/>
      <c r="H39" s="4"/>
      <c r="I39" s="4"/>
      <c r="J39" s="4"/>
      <c r="K39" s="4"/>
      <c r="L39" s="4"/>
      <c r="M39" s="5"/>
      <c r="N39" s="4"/>
      <c r="O39" s="4"/>
      <c r="P39" s="4"/>
      <c r="Q39" s="4" t="e">
        <f t="shared" si="7"/>
        <v>#DIV/0!</v>
      </c>
      <c r="R39" s="4" t="e">
        <f t="shared" ref="R39:S43" si="8">O39*100/I39</f>
        <v>#DIV/0!</v>
      </c>
      <c r="S39" s="4" t="e">
        <f t="shared" si="8"/>
        <v>#DIV/0!</v>
      </c>
      <c r="T39" s="15"/>
      <c r="U39" s="13"/>
      <c r="V39" s="13"/>
      <c r="W39" s="13"/>
      <c r="X39" s="13"/>
    </row>
    <row r="40" spans="1:24" ht="141.75" hidden="1">
      <c r="A40" s="4" t="s">
        <v>82</v>
      </c>
      <c r="B40" s="8" t="s">
        <v>46</v>
      </c>
      <c r="C40" s="4" t="s">
        <v>32</v>
      </c>
      <c r="D40" s="4" t="s">
        <v>33</v>
      </c>
      <c r="E40" s="4"/>
      <c r="F40" s="4"/>
      <c r="G40" s="5"/>
      <c r="H40" s="4"/>
      <c r="I40" s="4"/>
      <c r="J40" s="4"/>
      <c r="K40" s="4"/>
      <c r="L40" s="4"/>
      <c r="M40" s="5"/>
      <c r="N40" s="4"/>
      <c r="O40" s="4"/>
      <c r="P40" s="4"/>
      <c r="Q40" s="4" t="e">
        <f t="shared" si="7"/>
        <v>#DIV/0!</v>
      </c>
      <c r="R40" s="4" t="e">
        <f t="shared" si="8"/>
        <v>#DIV/0!</v>
      </c>
      <c r="S40" s="4" t="e">
        <f t="shared" si="8"/>
        <v>#DIV/0!</v>
      </c>
      <c r="T40" s="15"/>
      <c r="U40" s="13"/>
      <c r="V40" s="13"/>
      <c r="W40" s="13"/>
      <c r="X40" s="13"/>
    </row>
    <row r="41" spans="1:24" ht="110.25" hidden="1">
      <c r="A41" s="4" t="s">
        <v>83</v>
      </c>
      <c r="B41" s="8" t="s">
        <v>84</v>
      </c>
      <c r="C41" s="4" t="s">
        <v>32</v>
      </c>
      <c r="D41" s="15" t="s">
        <v>85</v>
      </c>
      <c r="E41" s="19"/>
      <c r="F41" s="19"/>
      <c r="G41" s="20"/>
      <c r="H41" s="19"/>
      <c r="I41" s="19"/>
      <c r="J41" s="19"/>
      <c r="K41" s="19"/>
      <c r="L41" s="19"/>
      <c r="M41" s="20"/>
      <c r="N41" s="19"/>
      <c r="O41" s="19"/>
      <c r="P41" s="19"/>
      <c r="Q41" s="4" t="e">
        <f t="shared" si="7"/>
        <v>#DIV/0!</v>
      </c>
      <c r="R41" s="4" t="e">
        <f t="shared" si="8"/>
        <v>#DIV/0!</v>
      </c>
      <c r="S41" s="4" t="e">
        <f t="shared" si="8"/>
        <v>#DIV/0!</v>
      </c>
      <c r="T41" s="15"/>
      <c r="U41" s="13"/>
      <c r="V41" s="13"/>
      <c r="W41" s="13"/>
      <c r="X41" s="13"/>
    </row>
    <row r="42" spans="1:24" ht="78.75" hidden="1">
      <c r="A42" s="4" t="s">
        <v>86</v>
      </c>
      <c r="B42" s="8" t="s">
        <v>87</v>
      </c>
      <c r="C42" s="23" t="s">
        <v>32</v>
      </c>
      <c r="D42" s="4" t="s">
        <v>33</v>
      </c>
      <c r="E42" s="4"/>
      <c r="F42" s="4"/>
      <c r="G42" s="5"/>
      <c r="H42" s="4"/>
      <c r="I42" s="4"/>
      <c r="J42" s="4"/>
      <c r="K42" s="4"/>
      <c r="L42" s="4"/>
      <c r="M42" s="5"/>
      <c r="N42" s="4"/>
      <c r="O42" s="4"/>
      <c r="P42" s="4"/>
      <c r="Q42" s="4" t="e">
        <f t="shared" si="7"/>
        <v>#DIV/0!</v>
      </c>
      <c r="R42" s="4" t="e">
        <f t="shared" si="8"/>
        <v>#DIV/0!</v>
      </c>
      <c r="S42" s="4" t="e">
        <f t="shared" si="8"/>
        <v>#DIV/0!</v>
      </c>
      <c r="T42" s="15"/>
      <c r="U42" s="13"/>
      <c r="V42" s="13"/>
      <c r="W42" s="13"/>
      <c r="X42" s="13"/>
    </row>
    <row r="43" spans="1:24" ht="63" hidden="1">
      <c r="A43" s="4" t="s">
        <v>88</v>
      </c>
      <c r="B43" s="8" t="s">
        <v>89</v>
      </c>
      <c r="C43" s="4" t="s">
        <v>32</v>
      </c>
      <c r="D43" s="15" t="s">
        <v>90</v>
      </c>
      <c r="E43" s="4"/>
      <c r="F43" s="4"/>
      <c r="G43" s="5"/>
      <c r="H43" s="4"/>
      <c r="I43" s="4"/>
      <c r="J43" s="4"/>
      <c r="K43" s="4"/>
      <c r="L43" s="4"/>
      <c r="M43" s="5"/>
      <c r="N43" s="4"/>
      <c r="O43" s="4"/>
      <c r="P43" s="4"/>
      <c r="Q43" s="4" t="e">
        <f t="shared" si="7"/>
        <v>#DIV/0!</v>
      </c>
      <c r="R43" s="4" t="e">
        <f t="shared" si="8"/>
        <v>#DIV/0!</v>
      </c>
      <c r="S43" s="4" t="e">
        <f t="shared" si="8"/>
        <v>#DIV/0!</v>
      </c>
      <c r="T43" s="15"/>
      <c r="U43" s="13"/>
      <c r="V43" s="13"/>
      <c r="W43" s="13"/>
      <c r="X43" s="13"/>
    </row>
    <row r="44" spans="1:24" ht="12.75" hidden="1" customHeight="1">
      <c r="A44" s="60" t="s">
        <v>91</v>
      </c>
      <c r="B44" s="24" t="s">
        <v>92</v>
      </c>
      <c r="C44" s="56" t="s">
        <v>32</v>
      </c>
      <c r="D44" s="56" t="s">
        <v>90</v>
      </c>
      <c r="E44" s="56"/>
      <c r="F44" s="56"/>
      <c r="G44" s="57"/>
      <c r="H44" s="56"/>
      <c r="I44" s="56"/>
      <c r="J44" s="56"/>
      <c r="K44" s="56"/>
      <c r="L44" s="56"/>
      <c r="M44" s="57"/>
      <c r="N44" s="56"/>
      <c r="O44" s="56"/>
      <c r="P44" s="56"/>
      <c r="Q44" s="56" t="e">
        <f t="shared" si="7"/>
        <v>#DIV/0!</v>
      </c>
      <c r="R44" s="56" t="e">
        <f>O44*100/I44</f>
        <v>#DIV/0!</v>
      </c>
      <c r="S44" s="56" t="e">
        <f>P44*100/J44</f>
        <v>#DIV/0!</v>
      </c>
      <c r="T44" s="15"/>
      <c r="U44" s="13"/>
      <c r="V44" s="13"/>
      <c r="W44" s="13"/>
      <c r="X44" s="13"/>
    </row>
    <row r="45" spans="1:24" ht="47.25" hidden="1">
      <c r="A45" s="60"/>
      <c r="B45" s="25" t="s">
        <v>93</v>
      </c>
      <c r="C45" s="56"/>
      <c r="D45" s="56"/>
      <c r="E45" s="56"/>
      <c r="F45" s="56"/>
      <c r="G45" s="57"/>
      <c r="H45" s="56"/>
      <c r="I45" s="56"/>
      <c r="J45" s="56"/>
      <c r="K45" s="56"/>
      <c r="L45" s="56"/>
      <c r="M45" s="57"/>
      <c r="N45" s="56"/>
      <c r="O45" s="56"/>
      <c r="P45" s="56"/>
      <c r="Q45" s="56"/>
      <c r="R45" s="56"/>
      <c r="S45" s="56"/>
      <c r="T45" s="15"/>
      <c r="U45" s="13"/>
      <c r="V45" s="13"/>
      <c r="W45" s="13"/>
      <c r="X45" s="13"/>
    </row>
    <row r="46" spans="1:24" ht="78.75" hidden="1">
      <c r="A46" s="60"/>
      <c r="B46" s="25" t="s">
        <v>94</v>
      </c>
      <c r="C46" s="56"/>
      <c r="D46" s="56"/>
      <c r="E46" s="56"/>
      <c r="F46" s="56"/>
      <c r="G46" s="57"/>
      <c r="H46" s="56"/>
      <c r="I46" s="56"/>
      <c r="J46" s="56"/>
      <c r="K46" s="56"/>
      <c r="L46" s="56"/>
      <c r="M46" s="57"/>
      <c r="N46" s="56"/>
      <c r="O46" s="56"/>
      <c r="P46" s="56"/>
      <c r="Q46" s="56"/>
      <c r="R46" s="56"/>
      <c r="S46" s="56"/>
      <c r="T46" s="15"/>
      <c r="U46" s="13"/>
      <c r="V46" s="13"/>
      <c r="W46" s="13"/>
      <c r="X46" s="13"/>
    </row>
    <row r="47" spans="1:24" ht="47.25" hidden="1">
      <c r="A47" s="60"/>
      <c r="B47" s="25" t="s">
        <v>95</v>
      </c>
      <c r="C47" s="56"/>
      <c r="D47" s="56"/>
      <c r="E47" s="56"/>
      <c r="F47" s="56"/>
      <c r="G47" s="57"/>
      <c r="H47" s="56"/>
      <c r="I47" s="56"/>
      <c r="J47" s="56"/>
      <c r="K47" s="56"/>
      <c r="L47" s="56"/>
      <c r="M47" s="57"/>
      <c r="N47" s="56"/>
      <c r="O47" s="56"/>
      <c r="P47" s="56"/>
      <c r="Q47" s="56"/>
      <c r="R47" s="56"/>
      <c r="S47" s="56"/>
      <c r="T47" s="15"/>
      <c r="U47" s="13"/>
      <c r="V47" s="13"/>
      <c r="W47" s="13"/>
      <c r="X47" s="13"/>
    </row>
    <row r="48" spans="1:24" ht="63" hidden="1">
      <c r="A48" s="60"/>
      <c r="B48" s="25" t="s">
        <v>96</v>
      </c>
      <c r="C48" s="56"/>
      <c r="D48" s="56"/>
      <c r="E48" s="56"/>
      <c r="F48" s="56"/>
      <c r="G48" s="57"/>
      <c r="H48" s="56"/>
      <c r="I48" s="56"/>
      <c r="J48" s="56"/>
      <c r="K48" s="56"/>
      <c r="L48" s="56"/>
      <c r="M48" s="57"/>
      <c r="N48" s="56"/>
      <c r="O48" s="56"/>
      <c r="P48" s="56"/>
      <c r="Q48" s="56"/>
      <c r="R48" s="56"/>
      <c r="S48" s="56"/>
      <c r="T48" s="15"/>
      <c r="U48" s="13"/>
      <c r="V48" s="13"/>
      <c r="W48" s="13"/>
      <c r="X48" s="13"/>
    </row>
    <row r="49" spans="1:24" ht="47.25" hidden="1">
      <c r="A49" s="60"/>
      <c r="B49" s="26" t="s">
        <v>97</v>
      </c>
      <c r="C49" s="56"/>
      <c r="D49" s="56"/>
      <c r="E49" s="56"/>
      <c r="F49" s="56"/>
      <c r="G49" s="57"/>
      <c r="H49" s="56"/>
      <c r="I49" s="56"/>
      <c r="J49" s="56"/>
      <c r="K49" s="56"/>
      <c r="L49" s="56"/>
      <c r="M49" s="57"/>
      <c r="N49" s="56"/>
      <c r="O49" s="56"/>
      <c r="P49" s="56"/>
      <c r="Q49" s="56"/>
      <c r="R49" s="56"/>
      <c r="S49" s="56"/>
      <c r="T49" s="15"/>
      <c r="U49" s="13"/>
      <c r="V49" s="13"/>
      <c r="W49" s="13"/>
      <c r="X49" s="13"/>
    </row>
    <row r="50" spans="1:24" ht="12.75" hidden="1" customHeight="1">
      <c r="A50" s="56" t="s">
        <v>98</v>
      </c>
      <c r="B50" s="24" t="s">
        <v>99</v>
      </c>
      <c r="C50" s="56" t="s">
        <v>32</v>
      </c>
      <c r="D50" s="56" t="s">
        <v>100</v>
      </c>
      <c r="E50" s="56"/>
      <c r="F50" s="56"/>
      <c r="G50" s="57"/>
      <c r="H50" s="56"/>
      <c r="I50" s="56"/>
      <c r="J50" s="56"/>
      <c r="K50" s="56"/>
      <c r="L50" s="56"/>
      <c r="M50" s="57"/>
      <c r="N50" s="56"/>
      <c r="O50" s="56"/>
      <c r="P50" s="56"/>
      <c r="Q50" s="56" t="e">
        <f>K50*100/E50</f>
        <v>#DIV/0!</v>
      </c>
      <c r="R50" s="56" t="e">
        <f>O50*100/I50</f>
        <v>#DIV/0!</v>
      </c>
      <c r="S50" s="56" t="e">
        <f>P50*100/J50</f>
        <v>#DIV/0!</v>
      </c>
      <c r="T50" s="15"/>
      <c r="U50" s="13"/>
      <c r="V50" s="13"/>
      <c r="W50" s="13"/>
      <c r="X50" s="13"/>
    </row>
    <row r="51" spans="1:24" ht="47.25" hidden="1">
      <c r="A51" s="56"/>
      <c r="B51" s="25" t="s">
        <v>101</v>
      </c>
      <c r="C51" s="56"/>
      <c r="D51" s="56"/>
      <c r="E51" s="56"/>
      <c r="F51" s="56"/>
      <c r="G51" s="57"/>
      <c r="H51" s="56"/>
      <c r="I51" s="56"/>
      <c r="J51" s="56"/>
      <c r="K51" s="56"/>
      <c r="L51" s="56"/>
      <c r="M51" s="57"/>
      <c r="N51" s="56"/>
      <c r="O51" s="56"/>
      <c r="P51" s="56"/>
      <c r="Q51" s="56"/>
      <c r="R51" s="56"/>
      <c r="S51" s="56"/>
      <c r="T51" s="15"/>
      <c r="U51" s="13"/>
      <c r="V51" s="13"/>
      <c r="W51" s="13"/>
      <c r="X51" s="13"/>
    </row>
    <row r="52" spans="1:24" ht="15.75" hidden="1">
      <c r="A52" s="56"/>
      <c r="B52" s="25" t="s">
        <v>102</v>
      </c>
      <c r="C52" s="56"/>
      <c r="D52" s="56"/>
      <c r="E52" s="56"/>
      <c r="F52" s="56"/>
      <c r="G52" s="57"/>
      <c r="H52" s="56"/>
      <c r="I52" s="56"/>
      <c r="J52" s="56"/>
      <c r="K52" s="56"/>
      <c r="L52" s="56"/>
      <c r="M52" s="57"/>
      <c r="N52" s="56"/>
      <c r="O52" s="56"/>
      <c r="P52" s="56"/>
      <c r="Q52" s="56"/>
      <c r="R52" s="56"/>
      <c r="S52" s="56"/>
      <c r="T52" s="15"/>
      <c r="U52" s="13"/>
      <c r="V52" s="13"/>
      <c r="W52" s="13"/>
      <c r="X52" s="13"/>
    </row>
    <row r="53" spans="1:24" ht="15.75" hidden="1">
      <c r="A53" s="56"/>
      <c r="B53" s="26" t="s">
        <v>103</v>
      </c>
      <c r="C53" s="56"/>
      <c r="D53" s="56"/>
      <c r="E53" s="56"/>
      <c r="F53" s="56"/>
      <c r="G53" s="57"/>
      <c r="H53" s="56"/>
      <c r="I53" s="56"/>
      <c r="J53" s="56"/>
      <c r="K53" s="56"/>
      <c r="L53" s="56"/>
      <c r="M53" s="57"/>
      <c r="N53" s="56"/>
      <c r="O53" s="56"/>
      <c r="P53" s="56"/>
      <c r="Q53" s="56"/>
      <c r="R53" s="56"/>
      <c r="S53" s="56"/>
      <c r="T53" s="15"/>
      <c r="U53" s="13"/>
      <c r="V53" s="13"/>
      <c r="W53" s="13"/>
      <c r="X53" s="13"/>
    </row>
    <row r="54" spans="1:24" ht="12.75" hidden="1" customHeight="1">
      <c r="A54" s="56" t="s">
        <v>104</v>
      </c>
      <c r="B54" s="24" t="s">
        <v>105</v>
      </c>
      <c r="C54" s="56" t="s">
        <v>32</v>
      </c>
      <c r="D54" s="56" t="s">
        <v>106</v>
      </c>
      <c r="E54" s="56"/>
      <c r="F54" s="56"/>
      <c r="G54" s="57"/>
      <c r="H54" s="56"/>
      <c r="I54" s="56"/>
      <c r="J54" s="56"/>
      <c r="K54" s="56"/>
      <c r="L54" s="56"/>
      <c r="M54" s="57"/>
      <c r="N54" s="56"/>
      <c r="O54" s="56"/>
      <c r="P54" s="56"/>
      <c r="Q54" s="56" t="e">
        <f>K54*100/E54</f>
        <v>#DIV/0!</v>
      </c>
      <c r="R54" s="56" t="e">
        <f>O54*100/I54</f>
        <v>#DIV/0!</v>
      </c>
      <c r="S54" s="56" t="e">
        <f>P54*100/J54</f>
        <v>#DIV/0!</v>
      </c>
      <c r="T54" s="15"/>
      <c r="U54" s="13"/>
      <c r="V54" s="13"/>
      <c r="W54" s="13"/>
      <c r="X54" s="13"/>
    </row>
    <row r="55" spans="1:24" ht="15.75" hidden="1">
      <c r="A55" s="56"/>
      <c r="B55" s="25" t="s">
        <v>107</v>
      </c>
      <c r="C55" s="56"/>
      <c r="D55" s="56"/>
      <c r="E55" s="56"/>
      <c r="F55" s="56"/>
      <c r="G55" s="57"/>
      <c r="H55" s="56"/>
      <c r="I55" s="56"/>
      <c r="J55" s="56"/>
      <c r="K55" s="56"/>
      <c r="L55" s="56"/>
      <c r="M55" s="57"/>
      <c r="N55" s="56"/>
      <c r="O55" s="56"/>
      <c r="P55" s="56"/>
      <c r="Q55" s="56"/>
      <c r="R55" s="56"/>
      <c r="S55" s="56"/>
      <c r="T55" s="15"/>
      <c r="U55" s="13"/>
      <c r="V55" s="13"/>
      <c r="W55" s="13"/>
      <c r="X55" s="13"/>
    </row>
    <row r="56" spans="1:24" ht="15.75" hidden="1">
      <c r="A56" s="56"/>
      <c r="B56" s="25" t="s">
        <v>108</v>
      </c>
      <c r="C56" s="56"/>
      <c r="D56" s="56"/>
      <c r="E56" s="56"/>
      <c r="F56" s="56"/>
      <c r="G56" s="57"/>
      <c r="H56" s="56"/>
      <c r="I56" s="56"/>
      <c r="J56" s="56"/>
      <c r="K56" s="56"/>
      <c r="L56" s="56"/>
      <c r="M56" s="57"/>
      <c r="N56" s="56"/>
      <c r="O56" s="56"/>
      <c r="P56" s="56"/>
      <c r="Q56" s="56"/>
      <c r="R56" s="56"/>
      <c r="S56" s="56"/>
      <c r="T56" s="15"/>
      <c r="U56" s="13"/>
      <c r="V56" s="13"/>
      <c r="W56" s="13"/>
      <c r="X56" s="13"/>
    </row>
    <row r="57" spans="1:24" ht="15.75" hidden="1">
      <c r="A57" s="56"/>
      <c r="B57" s="26" t="s">
        <v>109</v>
      </c>
      <c r="C57" s="56"/>
      <c r="D57" s="56"/>
      <c r="E57" s="56"/>
      <c r="F57" s="56"/>
      <c r="G57" s="57"/>
      <c r="H57" s="56"/>
      <c r="I57" s="56"/>
      <c r="J57" s="56"/>
      <c r="K57" s="56"/>
      <c r="L57" s="56"/>
      <c r="M57" s="57"/>
      <c r="N57" s="56"/>
      <c r="O57" s="56"/>
      <c r="P57" s="56"/>
      <c r="Q57" s="56"/>
      <c r="R57" s="56"/>
      <c r="S57" s="56"/>
      <c r="T57" s="15"/>
      <c r="U57" s="13"/>
      <c r="V57" s="13"/>
      <c r="W57" s="13"/>
      <c r="X57" s="13"/>
    </row>
    <row r="58" spans="1:24" ht="63" hidden="1" customHeight="1">
      <c r="A58" s="4" t="s">
        <v>110</v>
      </c>
      <c r="B58" s="24" t="s">
        <v>111</v>
      </c>
      <c r="C58" s="4" t="s">
        <v>32</v>
      </c>
      <c r="D58" s="27" t="s">
        <v>100</v>
      </c>
      <c r="E58" s="4"/>
      <c r="F58" s="4"/>
      <c r="G58" s="5"/>
      <c r="H58" s="4"/>
      <c r="I58" s="4"/>
      <c r="J58" s="4"/>
      <c r="K58" s="4"/>
      <c r="L58" s="4"/>
      <c r="M58" s="5"/>
      <c r="N58" s="4"/>
      <c r="O58" s="4"/>
      <c r="P58" s="4"/>
      <c r="Q58" s="4" t="e">
        <f t="shared" ref="Q58:Q63" si="9">K58*100/E58</f>
        <v>#DIV/0!</v>
      </c>
      <c r="R58" s="4" t="e">
        <f t="shared" ref="R58:S63" si="10">O58*100/I58</f>
        <v>#DIV/0!</v>
      </c>
      <c r="S58" s="4" t="e">
        <f t="shared" si="10"/>
        <v>#DIV/0!</v>
      </c>
      <c r="T58" s="15"/>
      <c r="U58" s="13"/>
      <c r="V58" s="13"/>
      <c r="W58" s="13"/>
      <c r="X58" s="13"/>
    </row>
    <row r="59" spans="1:24" ht="94.5">
      <c r="A59" s="28" t="s">
        <v>112</v>
      </c>
      <c r="B59" s="29" t="s">
        <v>113</v>
      </c>
      <c r="C59" s="30" t="s">
        <v>32</v>
      </c>
      <c r="D59" s="27" t="s">
        <v>100</v>
      </c>
      <c r="E59" s="9">
        <v>17</v>
      </c>
      <c r="F59" s="9">
        <v>17</v>
      </c>
      <c r="G59" s="12">
        <v>0</v>
      </c>
      <c r="H59" s="9">
        <v>0</v>
      </c>
      <c r="I59" s="9">
        <v>17</v>
      </c>
      <c r="J59" s="4">
        <v>0</v>
      </c>
      <c r="K59" s="9">
        <f>SUM(L59:N59)</f>
        <v>17</v>
      </c>
      <c r="L59" s="9">
        <v>17</v>
      </c>
      <c r="M59" s="12">
        <v>0</v>
      </c>
      <c r="N59" s="9">
        <v>0</v>
      </c>
      <c r="O59" s="9">
        <f>K59</f>
        <v>17</v>
      </c>
      <c r="P59" s="4"/>
      <c r="Q59" s="4">
        <f t="shared" si="9"/>
        <v>100</v>
      </c>
      <c r="R59" s="4">
        <f t="shared" si="10"/>
        <v>100</v>
      </c>
      <c r="S59" s="4">
        <v>0</v>
      </c>
      <c r="T59" s="15"/>
      <c r="U59" s="13"/>
      <c r="V59" s="13"/>
      <c r="W59" s="13"/>
      <c r="X59" s="13"/>
    </row>
    <row r="60" spans="1:24" ht="110.25" hidden="1">
      <c r="A60" s="4" t="s">
        <v>114</v>
      </c>
      <c r="B60" s="26" t="s">
        <v>115</v>
      </c>
      <c r="C60" s="4" t="s">
        <v>32</v>
      </c>
      <c r="D60" s="4" t="s">
        <v>90</v>
      </c>
      <c r="E60" s="4"/>
      <c r="F60" s="4"/>
      <c r="G60" s="5"/>
      <c r="H60" s="4"/>
      <c r="I60" s="4"/>
      <c r="J60" s="4"/>
      <c r="K60" s="9">
        <f>SUM(L60:N60)</f>
        <v>0</v>
      </c>
      <c r="L60" s="9"/>
      <c r="M60" s="12"/>
      <c r="N60" s="9"/>
      <c r="O60" s="9">
        <f>K60</f>
        <v>0</v>
      </c>
      <c r="P60" s="4"/>
      <c r="Q60" s="4" t="e">
        <f t="shared" si="9"/>
        <v>#DIV/0!</v>
      </c>
      <c r="R60" s="4" t="e">
        <f t="shared" si="10"/>
        <v>#DIV/0!</v>
      </c>
      <c r="S60" s="4" t="e">
        <f t="shared" si="10"/>
        <v>#DIV/0!</v>
      </c>
      <c r="T60" s="15"/>
      <c r="U60" s="13"/>
      <c r="V60" s="13"/>
      <c r="W60" s="13"/>
      <c r="X60" s="13"/>
    </row>
    <row r="61" spans="1:24" ht="110.25" hidden="1">
      <c r="A61" s="4" t="s">
        <v>116</v>
      </c>
      <c r="B61" s="8" t="s">
        <v>117</v>
      </c>
      <c r="C61" s="4" t="s">
        <v>32</v>
      </c>
      <c r="D61" s="4" t="s">
        <v>79</v>
      </c>
      <c r="E61" s="4"/>
      <c r="F61" s="4"/>
      <c r="G61" s="5"/>
      <c r="H61" s="4"/>
      <c r="I61" s="4"/>
      <c r="J61" s="4"/>
      <c r="K61" s="9">
        <f>SUM(L61:N61)</f>
        <v>0</v>
      </c>
      <c r="L61" s="9"/>
      <c r="M61" s="12"/>
      <c r="N61" s="9"/>
      <c r="O61" s="9">
        <f>K61</f>
        <v>0</v>
      </c>
      <c r="P61" s="4"/>
      <c r="Q61" s="4" t="e">
        <f t="shared" si="9"/>
        <v>#DIV/0!</v>
      </c>
      <c r="R61" s="4" t="e">
        <f t="shared" si="10"/>
        <v>#DIV/0!</v>
      </c>
      <c r="S61" s="4" t="e">
        <f t="shared" si="10"/>
        <v>#DIV/0!</v>
      </c>
      <c r="T61" s="15"/>
      <c r="U61" s="13"/>
      <c r="V61" s="13"/>
      <c r="W61" s="13"/>
      <c r="X61" s="13"/>
    </row>
    <row r="62" spans="1:24" ht="78.75">
      <c r="A62" s="4" t="s">
        <v>118</v>
      </c>
      <c r="B62" s="8" t="s">
        <v>119</v>
      </c>
      <c r="C62" s="4" t="s">
        <v>32</v>
      </c>
      <c r="D62" s="4" t="s">
        <v>33</v>
      </c>
      <c r="E62" s="9">
        <v>1872</v>
      </c>
      <c r="F62" s="9">
        <v>0</v>
      </c>
      <c r="G62" s="12">
        <v>0</v>
      </c>
      <c r="H62" s="9">
        <v>1872</v>
      </c>
      <c r="I62" s="9">
        <v>1872</v>
      </c>
      <c r="J62" s="4">
        <v>0</v>
      </c>
      <c r="K62" s="9">
        <f>SUM(L62:N62)</f>
        <v>1872</v>
      </c>
      <c r="L62" s="9">
        <v>0</v>
      </c>
      <c r="M62" s="12">
        <v>0</v>
      </c>
      <c r="N62" s="9">
        <v>1872</v>
      </c>
      <c r="O62" s="9">
        <f>K62</f>
        <v>1872</v>
      </c>
      <c r="P62" s="4"/>
      <c r="Q62" s="9">
        <f t="shared" si="9"/>
        <v>100</v>
      </c>
      <c r="R62" s="9">
        <f t="shared" si="10"/>
        <v>100</v>
      </c>
      <c r="S62" s="4">
        <v>0</v>
      </c>
      <c r="T62" s="15"/>
      <c r="U62" s="13"/>
      <c r="V62" s="13"/>
      <c r="W62" s="13"/>
      <c r="X62" s="13"/>
    </row>
    <row r="63" spans="1:24" ht="94.5">
      <c r="A63" s="4" t="s">
        <v>120</v>
      </c>
      <c r="B63" s="26" t="s">
        <v>121</v>
      </c>
      <c r="C63" s="4" t="s">
        <v>32</v>
      </c>
      <c r="D63" s="4" t="s">
        <v>33</v>
      </c>
      <c r="E63" s="9">
        <v>9</v>
      </c>
      <c r="F63" s="9">
        <v>4</v>
      </c>
      <c r="G63" s="12">
        <v>0</v>
      </c>
      <c r="H63" s="9">
        <v>5</v>
      </c>
      <c r="I63" s="9">
        <v>9</v>
      </c>
      <c r="J63" s="4">
        <v>0</v>
      </c>
      <c r="K63" s="9">
        <f>SUM(L63:N63)</f>
        <v>9</v>
      </c>
      <c r="L63" s="9">
        <v>4</v>
      </c>
      <c r="M63" s="12">
        <v>0</v>
      </c>
      <c r="N63" s="9">
        <v>5</v>
      </c>
      <c r="O63" s="9">
        <f>K63</f>
        <v>9</v>
      </c>
      <c r="P63" s="4"/>
      <c r="Q63" s="9">
        <f t="shared" si="9"/>
        <v>100</v>
      </c>
      <c r="R63" s="9">
        <f t="shared" si="10"/>
        <v>100</v>
      </c>
      <c r="S63" s="4">
        <v>0</v>
      </c>
      <c r="T63" s="15"/>
      <c r="U63" s="13"/>
      <c r="V63" s="13"/>
      <c r="W63" s="13"/>
      <c r="X63" s="13"/>
    </row>
    <row r="64" spans="1:24" ht="15.75" customHeight="1">
      <c r="A64" s="55" t="s">
        <v>122</v>
      </c>
      <c r="B64" s="55"/>
      <c r="C64" s="55"/>
      <c r="D64" s="55"/>
      <c r="E64" s="31">
        <f>SUM(E11:E18)+E20+E28+E36+E59+E62+E63</f>
        <v>7597</v>
      </c>
      <c r="F64" s="31">
        <f>SUM(F11:F18)+F20+F28+F36+F59+F62+F63</f>
        <v>1555</v>
      </c>
      <c r="G64" s="32">
        <v>1665</v>
      </c>
      <c r="H64" s="31">
        <f>SUM(H11:H18)+H20+H28+H36+H59+H62+H63</f>
        <v>4377</v>
      </c>
      <c r="I64" s="31">
        <f t="shared" ref="I64:P64" si="11">SUM(I11:I18)+I20+I28+I36+I59+I62+I63</f>
        <v>7597</v>
      </c>
      <c r="J64" s="31">
        <f t="shared" si="11"/>
        <v>0</v>
      </c>
      <c r="K64" s="31">
        <f t="shared" si="11"/>
        <v>7557</v>
      </c>
      <c r="L64" s="31">
        <f t="shared" si="11"/>
        <v>1537</v>
      </c>
      <c r="M64" s="32">
        <f t="shared" si="11"/>
        <v>1665</v>
      </c>
      <c r="N64" s="31">
        <f t="shared" si="11"/>
        <v>4355</v>
      </c>
      <c r="O64" s="31">
        <f t="shared" si="11"/>
        <v>7557</v>
      </c>
      <c r="P64" s="31">
        <f t="shared" si="11"/>
        <v>0</v>
      </c>
      <c r="Q64" s="31">
        <f>K64*100/E64</f>
        <v>99.473476372252208</v>
      </c>
      <c r="R64" s="31">
        <f>O64*100/I64</f>
        <v>99.473476372252208</v>
      </c>
      <c r="S64" s="31">
        <v>0</v>
      </c>
      <c r="T64" s="15"/>
      <c r="U64" s="13"/>
      <c r="V64" s="13"/>
      <c r="W64" s="13"/>
      <c r="X64" s="13"/>
    </row>
    <row r="65" spans="1:24" ht="15.75" hidden="1">
      <c r="A65" s="15"/>
      <c r="B65" s="15"/>
      <c r="C65" s="15"/>
      <c r="D65" s="15"/>
      <c r="E65" s="15"/>
      <c r="F65" s="15"/>
      <c r="G65" s="33"/>
      <c r="H65" s="15"/>
      <c r="I65" s="15"/>
      <c r="J65" s="15"/>
      <c r="K65" s="15"/>
      <c r="L65" s="15"/>
      <c r="M65" s="33"/>
      <c r="N65" s="15"/>
      <c r="O65" s="15"/>
      <c r="P65" s="15"/>
      <c r="Q65" s="15"/>
      <c r="R65" s="15"/>
      <c r="S65" s="15"/>
      <c r="T65" s="15"/>
      <c r="U65" s="13"/>
      <c r="V65" s="13"/>
      <c r="W65" s="13"/>
      <c r="X65" s="13"/>
    </row>
    <row r="66" spans="1:24" s="39" customFormat="1" ht="15.75" hidden="1">
      <c r="A66" s="34"/>
      <c r="B66" s="34"/>
      <c r="C66" s="34"/>
      <c r="D66" s="34"/>
      <c r="E66" s="35"/>
      <c r="F66" s="35">
        <v>1555000</v>
      </c>
      <c r="G66" s="35">
        <v>1665000</v>
      </c>
      <c r="H66" s="35"/>
      <c r="I66" s="35"/>
      <c r="J66" s="35"/>
      <c r="K66" s="35"/>
      <c r="L66" s="36" t="s">
        <v>123</v>
      </c>
      <c r="M66" s="37" t="s">
        <v>124</v>
      </c>
      <c r="N66" s="35"/>
      <c r="O66" s="34"/>
      <c r="P66" s="34"/>
      <c r="Q66" s="34"/>
      <c r="R66" s="34"/>
      <c r="S66" s="34"/>
      <c r="T66" s="34"/>
      <c r="U66" s="38"/>
      <c r="V66" s="38"/>
      <c r="W66" s="38"/>
      <c r="X66" s="38"/>
    </row>
    <row r="67" spans="1:24" ht="15.75" hidden="1">
      <c r="A67" s="15"/>
      <c r="B67" s="15"/>
      <c r="C67" s="15"/>
      <c r="D67" s="15"/>
      <c r="E67" s="15"/>
      <c r="F67" s="15"/>
      <c r="G67" s="33"/>
      <c r="H67" s="15"/>
      <c r="I67" s="15"/>
      <c r="J67" s="15"/>
      <c r="K67" s="15"/>
      <c r="L67" s="15"/>
      <c r="M67" s="33"/>
      <c r="N67" s="15"/>
      <c r="O67" s="15"/>
      <c r="P67" s="15"/>
      <c r="Q67" s="15"/>
      <c r="R67" s="15"/>
      <c r="S67" s="15"/>
      <c r="T67" s="15"/>
      <c r="U67" s="13"/>
      <c r="V67" s="13"/>
      <c r="W67" s="13"/>
      <c r="X67" s="13"/>
    </row>
    <row r="68" spans="1:24" ht="15.75" hidden="1">
      <c r="A68" s="15"/>
      <c r="B68" s="15"/>
      <c r="C68" s="15"/>
      <c r="D68" s="15"/>
      <c r="E68" s="15"/>
      <c r="F68" s="15"/>
      <c r="G68" s="33"/>
      <c r="H68" s="15"/>
      <c r="I68" s="15"/>
      <c r="J68" s="15"/>
      <c r="K68" s="15"/>
      <c r="L68" s="40">
        <v>1552151</v>
      </c>
      <c r="M68" s="33"/>
      <c r="N68" s="15"/>
      <c r="O68" s="15"/>
      <c r="P68" s="15"/>
      <c r="Q68" s="15"/>
      <c r="R68" s="15"/>
      <c r="S68" s="15"/>
      <c r="T68" s="15"/>
      <c r="U68" s="13"/>
      <c r="V68" s="13"/>
      <c r="W68" s="13"/>
      <c r="X68" s="13"/>
    </row>
    <row r="69" spans="1:24" s="43" customFormat="1" ht="15.75" hidden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>
        <f>L69+M69+N69</f>
        <v>7557478.8600000003</v>
      </c>
      <c r="L69" s="41">
        <v>1537151.62</v>
      </c>
      <c r="M69" s="41">
        <v>1664893.21</v>
      </c>
      <c r="N69" s="41">
        <v>4355434.03</v>
      </c>
      <c r="O69" s="41"/>
      <c r="P69" s="41"/>
      <c r="Q69" s="41"/>
      <c r="R69" s="41"/>
      <c r="S69" s="41"/>
      <c r="T69" s="41"/>
      <c r="U69" s="42"/>
      <c r="V69" s="42"/>
      <c r="W69" s="42"/>
      <c r="X69" s="42"/>
    </row>
    <row r="70" spans="1:24" ht="15.75" hidden="1">
      <c r="A70" s="15"/>
      <c r="B70" s="15"/>
      <c r="C70" s="15"/>
      <c r="D70" s="15"/>
      <c r="E70" s="15"/>
      <c r="F70" s="15"/>
      <c r="G70" s="33"/>
      <c r="H70" s="15"/>
      <c r="I70" s="15"/>
      <c r="J70" s="15"/>
      <c r="K70" s="15"/>
      <c r="L70" s="44">
        <f>1552000-L69</f>
        <v>14848.379999999888</v>
      </c>
      <c r="M70" s="45">
        <f>1665000-M69</f>
        <v>106.79000000003725</v>
      </c>
      <c r="N70" s="44">
        <f>4357000-N69</f>
        <v>1565.9699999997392</v>
      </c>
      <c r="O70" s="15"/>
      <c r="P70" s="15"/>
      <c r="Q70" s="15"/>
      <c r="R70" s="15"/>
      <c r="S70" s="15"/>
      <c r="T70" s="15"/>
      <c r="U70" s="13"/>
      <c r="V70" s="13"/>
      <c r="W70" s="13"/>
      <c r="X70" s="13"/>
    </row>
    <row r="71" spans="1:24" ht="15.75">
      <c r="A71" s="15"/>
      <c r="B71" s="15"/>
      <c r="C71" s="15"/>
      <c r="D71" s="15"/>
      <c r="E71" s="15"/>
      <c r="F71" s="15"/>
      <c r="G71" s="33"/>
      <c r="H71" s="15"/>
      <c r="I71" s="15"/>
      <c r="J71" s="15"/>
      <c r="K71" s="15"/>
      <c r="L71" s="15"/>
      <c r="M71" s="33"/>
      <c r="N71" s="15"/>
      <c r="O71" s="15"/>
      <c r="P71" s="15"/>
      <c r="Q71" s="15"/>
      <c r="R71" s="15"/>
      <c r="S71" s="15"/>
      <c r="T71" s="15"/>
      <c r="U71" s="13"/>
      <c r="V71" s="13"/>
      <c r="W71" s="13"/>
      <c r="X71" s="13"/>
    </row>
    <row r="72" spans="1:24" ht="15.75">
      <c r="A72" s="15"/>
      <c r="B72" s="15"/>
      <c r="C72" s="15"/>
      <c r="D72" s="15"/>
      <c r="E72" s="15"/>
      <c r="F72" s="15"/>
      <c r="G72" s="33"/>
      <c r="H72" s="15"/>
      <c r="I72" s="15"/>
      <c r="J72" s="15"/>
      <c r="K72" s="15"/>
      <c r="L72" s="15"/>
      <c r="M72" s="33"/>
      <c r="N72" s="15"/>
      <c r="O72" s="15"/>
      <c r="P72" s="15"/>
      <c r="Q72" s="15"/>
      <c r="R72" s="15"/>
      <c r="S72" s="15"/>
      <c r="T72" s="15"/>
      <c r="U72" s="13"/>
      <c r="V72" s="13"/>
      <c r="W72" s="13"/>
      <c r="X72" s="13"/>
    </row>
    <row r="73" spans="1:24" ht="15.75">
      <c r="A73" s="15"/>
      <c r="B73" s="15"/>
      <c r="C73" s="15"/>
      <c r="D73" s="15"/>
      <c r="E73" s="15"/>
      <c r="F73" s="15"/>
      <c r="G73" s="33"/>
      <c r="H73" s="15"/>
      <c r="I73" s="15"/>
      <c r="J73" s="15"/>
      <c r="K73" s="15"/>
      <c r="L73" s="15"/>
      <c r="M73" s="33"/>
      <c r="N73" s="15"/>
      <c r="O73" s="15"/>
      <c r="P73" s="15"/>
      <c r="Q73" s="15"/>
      <c r="R73" s="15"/>
      <c r="S73" s="15"/>
      <c r="T73" s="15"/>
      <c r="U73" s="13"/>
      <c r="V73" s="13"/>
      <c r="W73" s="13"/>
      <c r="X73" s="13"/>
    </row>
    <row r="74" spans="1:24" ht="15.75">
      <c r="A74" s="15"/>
      <c r="B74" s="15"/>
      <c r="C74" s="15"/>
      <c r="D74" s="15"/>
      <c r="E74" s="15"/>
      <c r="F74" s="15"/>
      <c r="G74" s="33"/>
      <c r="H74" s="15"/>
      <c r="I74" s="15"/>
      <c r="J74" s="15"/>
      <c r="K74" s="15"/>
      <c r="L74" s="15"/>
      <c r="M74" s="33"/>
      <c r="N74" s="15"/>
      <c r="O74" s="15"/>
      <c r="P74" s="15"/>
      <c r="Q74" s="15"/>
      <c r="R74" s="15"/>
      <c r="S74" s="15"/>
      <c r="T74" s="15"/>
      <c r="U74" s="13"/>
      <c r="V74" s="13"/>
      <c r="W74" s="13"/>
      <c r="X74" s="13"/>
    </row>
    <row r="75" spans="1:24" ht="15.75">
      <c r="A75" s="15"/>
      <c r="B75" s="15"/>
      <c r="C75" s="15"/>
      <c r="D75" s="15"/>
      <c r="E75" s="15"/>
      <c r="F75" s="15"/>
      <c r="G75" s="33"/>
      <c r="H75" s="15"/>
      <c r="I75" s="15"/>
      <c r="J75" s="15"/>
      <c r="K75" s="15"/>
      <c r="L75" s="15"/>
      <c r="M75" s="33"/>
      <c r="N75" s="15"/>
      <c r="O75" s="15"/>
      <c r="P75" s="15"/>
      <c r="Q75" s="15"/>
      <c r="R75" s="15"/>
      <c r="S75" s="15"/>
      <c r="T75" s="15"/>
      <c r="U75" s="13"/>
      <c r="V75" s="13"/>
      <c r="W75" s="13"/>
      <c r="X75" s="13"/>
    </row>
    <row r="76" spans="1:24" ht="15.75">
      <c r="A76" s="15"/>
      <c r="B76" s="15"/>
      <c r="C76" s="15"/>
      <c r="D76" s="15"/>
      <c r="E76" s="15"/>
      <c r="F76" s="15"/>
      <c r="G76" s="33"/>
      <c r="H76" s="15"/>
      <c r="I76" s="15"/>
      <c r="J76" s="15"/>
      <c r="K76" s="15"/>
      <c r="L76" s="15"/>
      <c r="M76" s="33"/>
      <c r="N76" s="15"/>
      <c r="O76" s="15"/>
      <c r="P76" s="15"/>
      <c r="Q76" s="15"/>
      <c r="R76" s="15"/>
      <c r="S76" s="15"/>
      <c r="T76" s="15"/>
      <c r="U76" s="13"/>
      <c r="V76" s="13"/>
      <c r="W76" s="13"/>
      <c r="X76" s="13"/>
    </row>
    <row r="77" spans="1:24" ht="15.75">
      <c r="A77" s="15"/>
      <c r="B77" s="15"/>
      <c r="C77" s="15"/>
      <c r="D77" s="15"/>
      <c r="E77" s="15"/>
      <c r="F77" s="15"/>
      <c r="G77" s="33"/>
      <c r="H77" s="15"/>
      <c r="I77" s="15"/>
      <c r="J77" s="15"/>
      <c r="K77" s="15"/>
      <c r="L77" s="15"/>
      <c r="M77" s="33"/>
      <c r="N77" s="15"/>
      <c r="O77" s="15"/>
      <c r="P77" s="15"/>
      <c r="Q77" s="15"/>
      <c r="R77" s="15"/>
      <c r="S77" s="15"/>
      <c r="T77" s="15"/>
      <c r="U77" s="13"/>
      <c r="V77" s="13"/>
      <c r="W77" s="13"/>
      <c r="X77" s="13"/>
    </row>
    <row r="78" spans="1:24" ht="15.75">
      <c r="A78" s="15"/>
      <c r="B78" s="15"/>
      <c r="C78" s="15"/>
      <c r="D78" s="15"/>
      <c r="E78" s="15"/>
      <c r="F78" s="15"/>
      <c r="G78" s="33"/>
      <c r="H78" s="15"/>
      <c r="I78" s="15"/>
      <c r="J78" s="15"/>
      <c r="K78" s="15"/>
      <c r="L78" s="15"/>
      <c r="M78" s="33"/>
      <c r="N78" s="15"/>
      <c r="O78" s="15"/>
      <c r="P78" s="15"/>
      <c r="Q78" s="15"/>
      <c r="R78" s="15"/>
      <c r="S78" s="15"/>
      <c r="T78" s="15"/>
      <c r="U78" s="13"/>
      <c r="V78" s="13"/>
      <c r="W78" s="13"/>
      <c r="X78" s="13"/>
    </row>
    <row r="79" spans="1:24" ht="15.75">
      <c r="A79" s="15"/>
      <c r="B79" s="15"/>
      <c r="C79" s="15"/>
      <c r="D79" s="15"/>
      <c r="E79" s="15"/>
      <c r="F79" s="15"/>
      <c r="G79" s="33"/>
      <c r="H79" s="15"/>
      <c r="I79" s="15"/>
      <c r="J79" s="15"/>
      <c r="K79" s="15"/>
      <c r="L79" s="15"/>
      <c r="M79" s="33"/>
      <c r="N79" s="15"/>
      <c r="O79" s="15"/>
      <c r="P79" s="15"/>
      <c r="Q79" s="15"/>
      <c r="R79" s="15"/>
      <c r="S79" s="15"/>
      <c r="T79" s="15"/>
      <c r="U79" s="13"/>
      <c r="V79" s="13"/>
      <c r="W79" s="13"/>
      <c r="X79" s="13"/>
    </row>
    <row r="80" spans="1:24" ht="15.75">
      <c r="A80" s="15"/>
      <c r="B80" s="15"/>
      <c r="C80" s="15"/>
      <c r="D80" s="15"/>
      <c r="E80" s="15"/>
      <c r="F80" s="15"/>
      <c r="G80" s="33"/>
      <c r="H80" s="15"/>
      <c r="I80" s="15"/>
      <c r="J80" s="15"/>
      <c r="K80" s="15"/>
      <c r="L80" s="15"/>
      <c r="M80" s="33"/>
      <c r="N80" s="15"/>
      <c r="O80" s="15"/>
      <c r="P80" s="15"/>
      <c r="Q80" s="15"/>
      <c r="R80" s="15"/>
      <c r="S80" s="15"/>
      <c r="T80" s="15"/>
      <c r="U80" s="13"/>
      <c r="V80" s="13"/>
      <c r="W80" s="13"/>
      <c r="X80" s="13"/>
    </row>
    <row r="81" spans="1:24" ht="15.75">
      <c r="A81" s="15"/>
      <c r="B81" s="15"/>
      <c r="C81" s="15"/>
      <c r="D81" s="15"/>
      <c r="E81" s="15"/>
      <c r="F81" s="15"/>
      <c r="G81" s="33"/>
      <c r="H81" s="15"/>
      <c r="I81" s="15"/>
      <c r="J81" s="15"/>
      <c r="K81" s="15"/>
      <c r="L81" s="15"/>
      <c r="M81" s="33"/>
      <c r="N81" s="15"/>
      <c r="O81" s="15"/>
      <c r="P81" s="15"/>
      <c r="Q81" s="15"/>
      <c r="R81" s="15"/>
      <c r="S81" s="15"/>
      <c r="T81" s="15"/>
      <c r="U81" s="13"/>
      <c r="V81" s="13"/>
      <c r="W81" s="13"/>
      <c r="X81" s="13"/>
    </row>
    <row r="82" spans="1:24" ht="15.75">
      <c r="A82" s="15"/>
      <c r="B82" s="15"/>
      <c r="C82" s="15"/>
      <c r="D82" s="15"/>
      <c r="E82" s="15"/>
      <c r="F82" s="15"/>
      <c r="G82" s="33"/>
      <c r="H82" s="15"/>
      <c r="I82" s="15"/>
      <c r="J82" s="15"/>
      <c r="K82" s="15"/>
      <c r="L82" s="15"/>
      <c r="M82" s="33"/>
      <c r="N82" s="15"/>
      <c r="O82" s="15"/>
      <c r="P82" s="15"/>
      <c r="Q82" s="15"/>
      <c r="R82" s="15"/>
      <c r="S82" s="15"/>
      <c r="T82" s="15"/>
      <c r="U82" s="13"/>
      <c r="V82" s="13"/>
      <c r="W82" s="13"/>
      <c r="X82" s="13"/>
    </row>
    <row r="83" spans="1:24" ht="15.75">
      <c r="A83" s="15"/>
      <c r="B83" s="15"/>
      <c r="C83" s="15"/>
      <c r="D83" s="15"/>
      <c r="E83" s="15"/>
      <c r="F83" s="15"/>
      <c r="G83" s="33"/>
      <c r="H83" s="15"/>
      <c r="I83" s="15"/>
      <c r="J83" s="15"/>
      <c r="K83" s="15"/>
      <c r="L83" s="15"/>
      <c r="M83" s="33"/>
      <c r="N83" s="15"/>
      <c r="O83" s="15"/>
      <c r="P83" s="15"/>
      <c r="Q83" s="15"/>
      <c r="R83" s="15"/>
      <c r="S83" s="15"/>
      <c r="T83" s="15"/>
      <c r="U83" s="13"/>
      <c r="V83" s="13"/>
      <c r="W83" s="13"/>
      <c r="X83" s="13"/>
    </row>
    <row r="84" spans="1:24" ht="15.75">
      <c r="A84" s="15"/>
      <c r="B84" s="15"/>
      <c r="C84" s="15"/>
      <c r="D84" s="15"/>
      <c r="E84" s="15"/>
      <c r="F84" s="15"/>
      <c r="G84" s="33"/>
      <c r="H84" s="15"/>
      <c r="I84" s="15"/>
      <c r="J84" s="15"/>
      <c r="K84" s="15"/>
      <c r="L84" s="15"/>
      <c r="M84" s="33"/>
      <c r="N84" s="15"/>
      <c r="O84" s="15"/>
      <c r="P84" s="15"/>
      <c r="Q84" s="15"/>
      <c r="R84" s="15"/>
      <c r="S84" s="15"/>
      <c r="T84" s="15"/>
      <c r="U84" s="13"/>
      <c r="V84" s="13"/>
      <c r="W84" s="13"/>
      <c r="X84" s="13"/>
    </row>
    <row r="85" spans="1:24" ht="15.75">
      <c r="A85" s="15"/>
      <c r="B85" s="15"/>
      <c r="C85" s="15"/>
      <c r="D85" s="15"/>
      <c r="E85" s="15"/>
      <c r="F85" s="15"/>
      <c r="G85" s="33"/>
      <c r="H85" s="15"/>
      <c r="I85" s="15"/>
      <c r="J85" s="15"/>
      <c r="K85" s="15"/>
      <c r="L85" s="15"/>
      <c r="M85" s="33"/>
      <c r="N85" s="15"/>
      <c r="O85" s="15"/>
      <c r="P85" s="15"/>
      <c r="Q85" s="15"/>
      <c r="R85" s="15"/>
      <c r="S85" s="15"/>
      <c r="T85" s="15"/>
      <c r="U85" s="13"/>
      <c r="V85" s="13"/>
      <c r="W85" s="13"/>
      <c r="X85" s="13"/>
    </row>
    <row r="86" spans="1:24" ht="15.75">
      <c r="A86" s="15"/>
      <c r="B86" s="15"/>
      <c r="C86" s="15"/>
      <c r="D86" s="15"/>
      <c r="E86" s="15"/>
      <c r="F86" s="15"/>
      <c r="G86" s="33"/>
      <c r="H86" s="15"/>
      <c r="I86" s="15"/>
      <c r="J86" s="15"/>
      <c r="K86" s="15"/>
      <c r="L86" s="15"/>
      <c r="M86" s="33"/>
      <c r="N86" s="15"/>
      <c r="O86" s="15"/>
      <c r="P86" s="15"/>
      <c r="Q86" s="15"/>
      <c r="R86" s="15"/>
      <c r="S86" s="15"/>
      <c r="T86" s="15"/>
      <c r="U86" s="13"/>
      <c r="V86" s="13"/>
      <c r="W86" s="13"/>
      <c r="X86" s="13"/>
    </row>
    <row r="87" spans="1:24" ht="15.75">
      <c r="A87" s="15"/>
      <c r="B87" s="15"/>
      <c r="C87" s="15"/>
      <c r="D87" s="15"/>
      <c r="E87" s="15"/>
      <c r="F87" s="15"/>
      <c r="G87" s="33"/>
      <c r="H87" s="15"/>
      <c r="I87" s="15"/>
      <c r="J87" s="15"/>
      <c r="K87" s="15"/>
      <c r="L87" s="15"/>
      <c r="M87" s="33"/>
      <c r="N87" s="15"/>
      <c r="O87" s="15"/>
      <c r="P87" s="15"/>
      <c r="Q87" s="15"/>
      <c r="R87" s="15"/>
      <c r="S87" s="15"/>
      <c r="T87" s="15"/>
      <c r="U87" s="13"/>
      <c r="V87" s="13"/>
      <c r="W87" s="13"/>
      <c r="X87" s="13"/>
    </row>
    <row r="88" spans="1:24" ht="15.75">
      <c r="A88" s="15"/>
      <c r="B88" s="15"/>
      <c r="C88" s="15"/>
      <c r="D88" s="15"/>
      <c r="E88" s="15"/>
      <c r="F88" s="15"/>
      <c r="G88" s="33"/>
      <c r="H88" s="15"/>
      <c r="I88" s="15"/>
      <c r="J88" s="15"/>
      <c r="K88" s="15"/>
      <c r="L88" s="15"/>
      <c r="M88" s="33"/>
      <c r="N88" s="15"/>
      <c r="O88" s="15"/>
      <c r="P88" s="15"/>
      <c r="Q88" s="15"/>
      <c r="R88" s="15"/>
      <c r="S88" s="15"/>
      <c r="T88" s="15"/>
      <c r="U88" s="13"/>
      <c r="V88" s="13"/>
      <c r="W88" s="13"/>
      <c r="X88" s="13"/>
    </row>
    <row r="89" spans="1:24" ht="15.75">
      <c r="A89" s="15"/>
      <c r="B89" s="15"/>
      <c r="C89" s="15"/>
      <c r="D89" s="15"/>
      <c r="E89" s="15"/>
      <c r="F89" s="15"/>
      <c r="G89" s="33"/>
      <c r="H89" s="15"/>
      <c r="I89" s="15"/>
      <c r="J89" s="15"/>
      <c r="K89" s="15"/>
      <c r="L89" s="15"/>
      <c r="M89" s="33"/>
      <c r="N89" s="15"/>
      <c r="O89" s="15"/>
      <c r="P89" s="15"/>
      <c r="Q89" s="15"/>
      <c r="R89" s="15"/>
      <c r="S89" s="15"/>
      <c r="T89" s="15"/>
      <c r="U89" s="13"/>
      <c r="V89" s="13"/>
      <c r="W89" s="13"/>
      <c r="X89" s="13"/>
    </row>
    <row r="90" spans="1:24" ht="15.75">
      <c r="A90" s="15"/>
      <c r="B90" s="15"/>
      <c r="C90" s="15"/>
      <c r="D90" s="15"/>
      <c r="E90" s="15"/>
      <c r="F90" s="15"/>
      <c r="G90" s="33"/>
      <c r="H90" s="15"/>
      <c r="I90" s="15"/>
      <c r="J90" s="15"/>
      <c r="K90" s="15"/>
      <c r="L90" s="15"/>
      <c r="M90" s="33"/>
      <c r="N90" s="15"/>
      <c r="O90" s="15"/>
      <c r="P90" s="15"/>
      <c r="Q90" s="15"/>
      <c r="R90" s="15"/>
      <c r="S90" s="15"/>
      <c r="T90" s="15"/>
      <c r="U90" s="13"/>
      <c r="V90" s="13"/>
      <c r="W90" s="13"/>
      <c r="X90" s="13"/>
    </row>
    <row r="91" spans="1:24" ht="15.75">
      <c r="A91" s="15"/>
      <c r="B91" s="15"/>
      <c r="C91" s="15"/>
      <c r="D91" s="15"/>
      <c r="E91" s="15"/>
      <c r="F91" s="15"/>
      <c r="G91" s="33"/>
      <c r="H91" s="15"/>
      <c r="I91" s="15"/>
      <c r="J91" s="15"/>
      <c r="K91" s="15"/>
      <c r="L91" s="15"/>
      <c r="M91" s="33"/>
      <c r="N91" s="15"/>
      <c r="O91" s="15"/>
      <c r="P91" s="15"/>
      <c r="Q91" s="15"/>
      <c r="R91" s="15"/>
      <c r="S91" s="15"/>
      <c r="T91" s="15"/>
      <c r="U91" s="13"/>
      <c r="V91" s="13"/>
      <c r="W91" s="13"/>
      <c r="X91" s="13"/>
    </row>
    <row r="92" spans="1:24" ht="15.75">
      <c r="A92" s="15"/>
      <c r="B92" s="15"/>
      <c r="C92" s="15"/>
      <c r="D92" s="15"/>
      <c r="E92" s="15"/>
      <c r="F92" s="15"/>
      <c r="G92" s="33"/>
      <c r="H92" s="15"/>
      <c r="I92" s="15"/>
      <c r="J92" s="15"/>
      <c r="K92" s="15"/>
      <c r="L92" s="15"/>
      <c r="M92" s="33"/>
      <c r="N92" s="15"/>
      <c r="O92" s="15"/>
      <c r="P92" s="15"/>
      <c r="Q92" s="15"/>
      <c r="R92" s="15"/>
      <c r="S92" s="15"/>
      <c r="T92" s="15"/>
      <c r="U92" s="13"/>
      <c r="V92" s="13"/>
      <c r="W92" s="13"/>
      <c r="X92" s="13"/>
    </row>
    <row r="93" spans="1:24" ht="15.75">
      <c r="A93" s="15"/>
      <c r="B93" s="15"/>
      <c r="C93" s="15"/>
      <c r="D93" s="15"/>
      <c r="E93" s="15"/>
      <c r="F93" s="15"/>
      <c r="G93" s="33"/>
      <c r="H93" s="15"/>
      <c r="I93" s="15"/>
      <c r="J93" s="15"/>
      <c r="K93" s="15"/>
      <c r="L93" s="15"/>
      <c r="M93" s="33"/>
      <c r="N93" s="15"/>
      <c r="O93" s="15"/>
      <c r="P93" s="15"/>
      <c r="Q93" s="15"/>
      <c r="R93" s="15"/>
      <c r="S93" s="15"/>
      <c r="T93" s="15"/>
      <c r="U93" s="13"/>
      <c r="V93" s="13"/>
      <c r="W93" s="13"/>
      <c r="X93" s="13"/>
    </row>
    <row r="94" spans="1:24" ht="15.75">
      <c r="A94" s="15"/>
      <c r="B94" s="15"/>
      <c r="C94" s="15"/>
      <c r="D94" s="15"/>
      <c r="E94" s="15"/>
      <c r="F94" s="15"/>
      <c r="G94" s="33"/>
      <c r="H94" s="15"/>
      <c r="I94" s="15"/>
      <c r="J94" s="15"/>
      <c r="K94" s="15"/>
      <c r="L94" s="15"/>
      <c r="M94" s="33"/>
      <c r="N94" s="15"/>
      <c r="O94" s="15"/>
      <c r="P94" s="15"/>
      <c r="Q94" s="15"/>
      <c r="R94" s="15"/>
      <c r="S94" s="15"/>
      <c r="T94" s="15"/>
      <c r="U94" s="13"/>
      <c r="V94" s="13"/>
      <c r="W94" s="13"/>
      <c r="X94" s="13"/>
    </row>
    <row r="95" spans="1:24" ht="15.75">
      <c r="A95" s="15"/>
      <c r="B95" s="15"/>
      <c r="C95" s="15"/>
      <c r="D95" s="15"/>
      <c r="E95" s="15"/>
      <c r="F95" s="15"/>
      <c r="G95" s="33"/>
      <c r="H95" s="15"/>
      <c r="I95" s="15"/>
      <c r="J95" s="15"/>
      <c r="K95" s="15"/>
      <c r="L95" s="15"/>
      <c r="M95" s="33"/>
      <c r="N95" s="15"/>
      <c r="O95" s="15"/>
      <c r="P95" s="15"/>
      <c r="Q95" s="15"/>
      <c r="R95" s="15"/>
      <c r="S95" s="15"/>
      <c r="T95" s="15"/>
      <c r="U95" s="13"/>
      <c r="V95" s="13"/>
      <c r="W95" s="13"/>
      <c r="X95" s="13"/>
    </row>
    <row r="96" spans="1:24" ht="15.75">
      <c r="A96" s="15"/>
      <c r="B96" s="15"/>
      <c r="C96" s="15"/>
      <c r="D96" s="15"/>
      <c r="E96" s="15"/>
      <c r="F96" s="15"/>
      <c r="G96" s="33"/>
      <c r="H96" s="15"/>
      <c r="I96" s="15"/>
      <c r="J96" s="15"/>
      <c r="K96" s="15"/>
      <c r="L96" s="15"/>
      <c r="M96" s="33"/>
      <c r="N96" s="15"/>
      <c r="O96" s="15"/>
      <c r="P96" s="15"/>
      <c r="Q96" s="15"/>
      <c r="R96" s="15"/>
      <c r="S96" s="15"/>
      <c r="T96" s="15"/>
      <c r="U96" s="13"/>
      <c r="V96" s="13"/>
      <c r="W96" s="13"/>
      <c r="X96" s="13"/>
    </row>
    <row r="97" spans="1:24" ht="15.75">
      <c r="A97" s="15"/>
      <c r="B97" s="15"/>
      <c r="C97" s="15"/>
      <c r="D97" s="15"/>
      <c r="E97" s="15"/>
      <c r="F97" s="15"/>
      <c r="G97" s="33"/>
      <c r="H97" s="15"/>
      <c r="I97" s="15"/>
      <c r="J97" s="15"/>
      <c r="K97" s="15"/>
      <c r="L97" s="15"/>
      <c r="M97" s="33"/>
      <c r="N97" s="15"/>
      <c r="O97" s="15"/>
      <c r="P97" s="15"/>
      <c r="Q97" s="15"/>
      <c r="R97" s="15"/>
      <c r="S97" s="15"/>
      <c r="T97" s="15"/>
      <c r="U97" s="13"/>
      <c r="V97" s="13"/>
      <c r="W97" s="13"/>
      <c r="X97" s="13"/>
    </row>
    <row r="98" spans="1:24" ht="15.75">
      <c r="A98" s="15"/>
      <c r="B98" s="15"/>
      <c r="C98" s="15"/>
      <c r="D98" s="15"/>
      <c r="E98" s="15"/>
      <c r="F98" s="15"/>
      <c r="G98" s="33"/>
      <c r="H98" s="15"/>
      <c r="I98" s="15"/>
      <c r="J98" s="15"/>
      <c r="K98" s="15"/>
      <c r="L98" s="15"/>
      <c r="M98" s="33"/>
      <c r="N98" s="15"/>
      <c r="O98" s="15"/>
      <c r="P98" s="15"/>
      <c r="Q98" s="15"/>
      <c r="R98" s="15"/>
      <c r="S98" s="15"/>
      <c r="T98" s="15"/>
      <c r="U98" s="13"/>
      <c r="V98" s="13"/>
      <c r="W98" s="13"/>
      <c r="X98" s="13"/>
    </row>
    <row r="99" spans="1:24" ht="15.75">
      <c r="A99" s="15"/>
      <c r="B99" s="15"/>
      <c r="C99" s="15"/>
      <c r="D99" s="15"/>
      <c r="E99" s="15"/>
      <c r="F99" s="15"/>
      <c r="G99" s="33"/>
      <c r="H99" s="15"/>
      <c r="I99" s="15"/>
      <c r="J99" s="15"/>
      <c r="K99" s="15"/>
      <c r="L99" s="15"/>
      <c r="M99" s="33"/>
      <c r="N99" s="15"/>
      <c r="O99" s="15"/>
      <c r="P99" s="15"/>
      <c r="Q99" s="15"/>
      <c r="R99" s="15"/>
      <c r="S99" s="15"/>
      <c r="T99" s="15"/>
      <c r="U99" s="13"/>
      <c r="V99" s="13"/>
      <c r="W99" s="13"/>
      <c r="X99" s="13"/>
    </row>
    <row r="100" spans="1:24" ht="15.75">
      <c r="A100" s="15"/>
      <c r="B100" s="15"/>
      <c r="C100" s="15"/>
      <c r="D100" s="15"/>
      <c r="E100" s="15"/>
      <c r="F100" s="15"/>
      <c r="G100" s="33"/>
      <c r="H100" s="15"/>
      <c r="I100" s="15"/>
      <c r="J100" s="15"/>
      <c r="K100" s="15"/>
      <c r="L100" s="15"/>
      <c r="M100" s="33"/>
      <c r="N100" s="15"/>
      <c r="O100" s="15"/>
      <c r="P100" s="15"/>
      <c r="Q100" s="15"/>
      <c r="R100" s="15"/>
      <c r="S100" s="15"/>
      <c r="T100" s="15"/>
      <c r="U100" s="13"/>
      <c r="V100" s="13"/>
      <c r="W100" s="13"/>
      <c r="X100" s="13"/>
    </row>
    <row r="101" spans="1:24" ht="15.75">
      <c r="A101" s="15"/>
      <c r="B101" s="15"/>
      <c r="C101" s="15"/>
      <c r="D101" s="15"/>
      <c r="E101" s="15"/>
      <c r="F101" s="15"/>
      <c r="G101" s="33"/>
      <c r="H101" s="15"/>
      <c r="I101" s="15"/>
      <c r="J101" s="15"/>
      <c r="K101" s="15"/>
      <c r="L101" s="15"/>
      <c r="M101" s="33"/>
      <c r="N101" s="15"/>
      <c r="O101" s="15"/>
      <c r="P101" s="15"/>
      <c r="Q101" s="15"/>
      <c r="R101" s="15"/>
      <c r="S101" s="15"/>
      <c r="T101" s="15"/>
      <c r="U101" s="13"/>
      <c r="V101" s="13"/>
      <c r="W101" s="13"/>
      <c r="X101" s="13"/>
    </row>
    <row r="102" spans="1:24" ht="15.75">
      <c r="A102" s="15"/>
      <c r="B102" s="15"/>
      <c r="C102" s="15"/>
      <c r="D102" s="15"/>
      <c r="E102" s="15"/>
      <c r="F102" s="15"/>
      <c r="G102" s="33"/>
      <c r="H102" s="15"/>
      <c r="I102" s="15"/>
      <c r="J102" s="15"/>
      <c r="K102" s="15"/>
      <c r="L102" s="15"/>
      <c r="M102" s="33"/>
      <c r="N102" s="15"/>
      <c r="O102" s="15"/>
      <c r="P102" s="15"/>
      <c r="Q102" s="15"/>
      <c r="R102" s="15"/>
      <c r="S102" s="15"/>
      <c r="T102" s="15"/>
      <c r="U102" s="13"/>
      <c r="V102" s="13"/>
      <c r="W102" s="13"/>
      <c r="X102" s="13"/>
    </row>
    <row r="103" spans="1:24" ht="15.75">
      <c r="A103" s="15"/>
      <c r="B103" s="15"/>
      <c r="C103" s="15"/>
      <c r="D103" s="15"/>
      <c r="E103" s="15"/>
      <c r="F103" s="15"/>
      <c r="G103" s="33"/>
      <c r="H103" s="15"/>
      <c r="I103" s="15"/>
      <c r="J103" s="15"/>
      <c r="K103" s="15"/>
      <c r="L103" s="15"/>
      <c r="M103" s="33"/>
      <c r="N103" s="15"/>
      <c r="O103" s="15"/>
      <c r="P103" s="15"/>
      <c r="Q103" s="15"/>
      <c r="R103" s="15"/>
      <c r="S103" s="15"/>
      <c r="T103" s="15"/>
      <c r="U103" s="13"/>
      <c r="V103" s="13"/>
      <c r="W103" s="13"/>
      <c r="X103" s="13"/>
    </row>
    <row r="104" spans="1:24" ht="15.75">
      <c r="A104" s="15"/>
      <c r="B104" s="15"/>
      <c r="C104" s="15"/>
      <c r="D104" s="15"/>
      <c r="E104" s="15"/>
      <c r="F104" s="15"/>
      <c r="G104" s="33"/>
      <c r="H104" s="15"/>
      <c r="I104" s="15"/>
      <c r="J104" s="15"/>
      <c r="K104" s="15"/>
      <c r="L104" s="15"/>
      <c r="M104" s="33"/>
      <c r="N104" s="15"/>
      <c r="O104" s="15"/>
      <c r="P104" s="15"/>
      <c r="Q104" s="15"/>
      <c r="R104" s="15"/>
      <c r="S104" s="15"/>
      <c r="T104" s="15"/>
      <c r="U104" s="13"/>
      <c r="V104" s="13"/>
      <c r="W104" s="13"/>
      <c r="X104" s="13"/>
    </row>
    <row r="105" spans="1:24" ht="15.75">
      <c r="A105" s="15"/>
      <c r="B105" s="15"/>
      <c r="C105" s="15"/>
      <c r="D105" s="15"/>
      <c r="E105" s="15"/>
      <c r="F105" s="15"/>
      <c r="G105" s="33"/>
      <c r="H105" s="15"/>
      <c r="I105" s="15"/>
      <c r="J105" s="15"/>
      <c r="K105" s="15"/>
      <c r="L105" s="15"/>
      <c r="M105" s="33"/>
      <c r="N105" s="15"/>
      <c r="O105" s="15"/>
      <c r="P105" s="15"/>
      <c r="Q105" s="15"/>
      <c r="R105" s="15"/>
      <c r="S105" s="15"/>
      <c r="T105" s="15"/>
      <c r="U105" s="13"/>
      <c r="V105" s="13"/>
      <c r="W105" s="13"/>
      <c r="X105" s="13"/>
    </row>
    <row r="106" spans="1:24" ht="15.75">
      <c r="A106" s="15"/>
      <c r="B106" s="15"/>
      <c r="C106" s="15"/>
      <c r="D106" s="15"/>
      <c r="E106" s="15"/>
      <c r="F106" s="15"/>
      <c r="G106" s="33"/>
      <c r="H106" s="15"/>
      <c r="I106" s="15"/>
      <c r="J106" s="15"/>
      <c r="K106" s="15"/>
      <c r="L106" s="15"/>
      <c r="M106" s="33"/>
      <c r="N106" s="15"/>
      <c r="O106" s="15"/>
      <c r="P106" s="15"/>
      <c r="Q106" s="15"/>
      <c r="R106" s="15"/>
      <c r="S106" s="15"/>
      <c r="T106" s="15"/>
      <c r="U106" s="13"/>
      <c r="V106" s="13"/>
      <c r="W106" s="13"/>
      <c r="X106" s="13"/>
    </row>
    <row r="107" spans="1:24" ht="15.75">
      <c r="A107" s="15"/>
      <c r="B107" s="15"/>
      <c r="C107" s="15"/>
      <c r="D107" s="15"/>
      <c r="E107" s="15"/>
      <c r="F107" s="15"/>
      <c r="G107" s="33"/>
      <c r="H107" s="15"/>
      <c r="I107" s="15"/>
      <c r="J107" s="15"/>
      <c r="K107" s="15"/>
      <c r="L107" s="15"/>
      <c r="M107" s="33"/>
      <c r="N107" s="15"/>
      <c r="O107" s="15"/>
      <c r="P107" s="15"/>
      <c r="Q107" s="15"/>
      <c r="R107" s="15"/>
      <c r="S107" s="15"/>
      <c r="T107" s="15"/>
      <c r="U107" s="13"/>
      <c r="V107" s="13"/>
      <c r="W107" s="13"/>
      <c r="X107" s="13"/>
    </row>
    <row r="108" spans="1:24" ht="15.75">
      <c r="A108" s="15"/>
      <c r="B108" s="15"/>
      <c r="C108" s="15"/>
      <c r="D108" s="15"/>
      <c r="E108" s="15"/>
      <c r="F108" s="15"/>
      <c r="G108" s="33"/>
      <c r="H108" s="15"/>
      <c r="I108" s="15"/>
      <c r="J108" s="15"/>
      <c r="K108" s="15"/>
      <c r="L108" s="15"/>
      <c r="M108" s="33"/>
      <c r="N108" s="15"/>
      <c r="O108" s="15"/>
      <c r="P108" s="15"/>
      <c r="Q108" s="15"/>
      <c r="R108" s="15"/>
      <c r="S108" s="15"/>
      <c r="T108" s="15"/>
      <c r="U108" s="13"/>
      <c r="V108" s="13"/>
      <c r="W108" s="13"/>
      <c r="X108" s="13"/>
    </row>
    <row r="109" spans="1:24" ht="15.75">
      <c r="A109" s="15"/>
      <c r="B109" s="15"/>
      <c r="C109" s="15"/>
      <c r="D109" s="15"/>
      <c r="E109" s="15"/>
      <c r="F109" s="15"/>
      <c r="G109" s="33"/>
      <c r="H109" s="15"/>
      <c r="I109" s="15"/>
      <c r="J109" s="15"/>
      <c r="K109" s="15"/>
      <c r="L109" s="15"/>
      <c r="M109" s="33"/>
      <c r="N109" s="15"/>
      <c r="O109" s="15"/>
      <c r="P109" s="15"/>
      <c r="Q109" s="15"/>
      <c r="R109" s="15"/>
      <c r="S109" s="15"/>
      <c r="T109" s="15"/>
      <c r="U109" s="13"/>
      <c r="V109" s="13"/>
      <c r="W109" s="13"/>
      <c r="X109" s="13"/>
    </row>
    <row r="110" spans="1:24" ht="15.75">
      <c r="A110" s="15"/>
      <c r="B110" s="15"/>
      <c r="C110" s="15"/>
      <c r="D110" s="15"/>
      <c r="E110" s="15"/>
      <c r="F110" s="15"/>
      <c r="G110" s="33"/>
      <c r="H110" s="15"/>
      <c r="I110" s="15"/>
      <c r="J110" s="15"/>
      <c r="K110" s="15"/>
      <c r="L110" s="15"/>
      <c r="M110" s="33"/>
      <c r="N110" s="15"/>
      <c r="O110" s="15"/>
      <c r="P110" s="15"/>
      <c r="Q110" s="15"/>
      <c r="R110" s="15"/>
      <c r="S110" s="15"/>
      <c r="T110" s="15"/>
      <c r="U110" s="13"/>
      <c r="V110" s="13"/>
      <c r="W110" s="13"/>
      <c r="X110" s="13"/>
    </row>
    <row r="111" spans="1:24" ht="15.75">
      <c r="A111" s="15"/>
      <c r="B111" s="15"/>
      <c r="C111" s="15"/>
      <c r="D111" s="15"/>
      <c r="E111" s="15"/>
      <c r="F111" s="15"/>
      <c r="G111" s="33"/>
      <c r="H111" s="15"/>
      <c r="I111" s="15"/>
      <c r="J111" s="15"/>
      <c r="K111" s="15"/>
      <c r="L111" s="15"/>
      <c r="M111" s="33"/>
      <c r="N111" s="15"/>
      <c r="O111" s="15"/>
      <c r="P111" s="15"/>
      <c r="Q111" s="15"/>
      <c r="R111" s="15"/>
      <c r="S111" s="15"/>
      <c r="T111" s="15"/>
      <c r="U111" s="13"/>
      <c r="V111" s="13"/>
      <c r="W111" s="13"/>
      <c r="X111" s="13"/>
    </row>
    <row r="112" spans="1:24" ht="15.75">
      <c r="A112" s="15"/>
      <c r="B112" s="15"/>
      <c r="C112" s="15"/>
      <c r="D112" s="15"/>
      <c r="E112" s="15"/>
      <c r="F112" s="15"/>
      <c r="G112" s="33"/>
      <c r="H112" s="15"/>
      <c r="I112" s="15"/>
      <c r="J112" s="15"/>
      <c r="K112" s="15"/>
      <c r="L112" s="15"/>
      <c r="M112" s="33"/>
      <c r="N112" s="15"/>
      <c r="O112" s="15"/>
      <c r="P112" s="15"/>
      <c r="Q112" s="15"/>
      <c r="R112" s="15"/>
      <c r="S112" s="15"/>
      <c r="T112" s="15"/>
      <c r="U112" s="13"/>
      <c r="V112" s="13"/>
      <c r="W112" s="13"/>
      <c r="X112" s="13"/>
    </row>
    <row r="113" spans="1:24" ht="15.75">
      <c r="A113" s="15"/>
      <c r="B113" s="15"/>
      <c r="C113" s="15"/>
      <c r="D113" s="15"/>
      <c r="E113" s="15"/>
      <c r="F113" s="15"/>
      <c r="G113" s="33"/>
      <c r="H113" s="15"/>
      <c r="I113" s="15"/>
      <c r="J113" s="15"/>
      <c r="K113" s="15"/>
      <c r="L113" s="15"/>
      <c r="M113" s="33"/>
      <c r="N113" s="15"/>
      <c r="O113" s="15"/>
      <c r="P113" s="15"/>
      <c r="Q113" s="15"/>
      <c r="R113" s="15"/>
      <c r="S113" s="15"/>
      <c r="T113" s="15"/>
      <c r="U113" s="13"/>
      <c r="V113" s="13"/>
      <c r="W113" s="13"/>
      <c r="X113" s="13"/>
    </row>
    <row r="114" spans="1:24" ht="15.75">
      <c r="A114" s="15"/>
      <c r="B114" s="15"/>
      <c r="C114" s="15"/>
      <c r="D114" s="15"/>
      <c r="E114" s="15"/>
      <c r="F114" s="15"/>
      <c r="G114" s="33"/>
      <c r="H114" s="15"/>
      <c r="I114" s="15"/>
      <c r="J114" s="15"/>
      <c r="K114" s="15"/>
      <c r="L114" s="15"/>
      <c r="M114" s="33"/>
      <c r="N114" s="15"/>
      <c r="O114" s="15"/>
      <c r="P114" s="15"/>
      <c r="Q114" s="15"/>
      <c r="R114" s="15"/>
      <c r="S114" s="15"/>
      <c r="T114" s="15"/>
      <c r="U114" s="13"/>
      <c r="V114" s="13"/>
      <c r="W114" s="13"/>
      <c r="X114" s="13"/>
    </row>
    <row r="115" spans="1:24" ht="15.75">
      <c r="A115" s="15"/>
      <c r="B115" s="15"/>
      <c r="C115" s="15"/>
      <c r="D115" s="15"/>
      <c r="E115" s="15"/>
      <c r="F115" s="15"/>
      <c r="G115" s="33"/>
      <c r="H115" s="15"/>
      <c r="I115" s="15"/>
      <c r="J115" s="15"/>
      <c r="K115" s="15"/>
      <c r="L115" s="15"/>
      <c r="M115" s="33"/>
      <c r="N115" s="15"/>
      <c r="O115" s="15"/>
      <c r="P115" s="15"/>
      <c r="Q115" s="15"/>
      <c r="R115" s="15"/>
      <c r="S115" s="15"/>
      <c r="T115" s="15"/>
      <c r="U115" s="13"/>
      <c r="V115" s="13"/>
      <c r="W115" s="13"/>
      <c r="X115" s="13"/>
    </row>
    <row r="116" spans="1:24" ht="15.75">
      <c r="A116" s="15"/>
      <c r="B116" s="15"/>
      <c r="C116" s="15"/>
      <c r="D116" s="15"/>
      <c r="E116" s="15"/>
      <c r="F116" s="15"/>
      <c r="G116" s="33"/>
      <c r="H116" s="15"/>
      <c r="I116" s="15"/>
      <c r="J116" s="15"/>
      <c r="K116" s="15"/>
      <c r="L116" s="15"/>
      <c r="M116" s="33"/>
      <c r="N116" s="15"/>
      <c r="O116" s="15"/>
      <c r="P116" s="15"/>
      <c r="Q116" s="15"/>
      <c r="R116" s="15"/>
      <c r="S116" s="15"/>
      <c r="T116" s="15"/>
      <c r="U116" s="13"/>
      <c r="V116" s="13"/>
      <c r="W116" s="13"/>
      <c r="X116" s="13"/>
    </row>
    <row r="117" spans="1:24" ht="15.75">
      <c r="A117" s="15"/>
      <c r="B117" s="15"/>
      <c r="C117" s="15"/>
      <c r="D117" s="15"/>
      <c r="E117" s="15"/>
      <c r="F117" s="15"/>
      <c r="G117" s="33"/>
      <c r="H117" s="15"/>
      <c r="I117" s="15"/>
      <c r="J117" s="15"/>
      <c r="K117" s="15"/>
      <c r="L117" s="15"/>
      <c r="M117" s="33"/>
      <c r="N117" s="15"/>
      <c r="O117" s="15"/>
      <c r="P117" s="15"/>
      <c r="Q117" s="15"/>
      <c r="R117" s="15"/>
      <c r="S117" s="15"/>
      <c r="T117" s="15"/>
      <c r="U117" s="13"/>
      <c r="V117" s="13"/>
      <c r="W117" s="13"/>
      <c r="X117" s="13"/>
    </row>
    <row r="118" spans="1:24" ht="15.75">
      <c r="A118" s="15"/>
      <c r="B118" s="15"/>
      <c r="C118" s="15"/>
      <c r="D118" s="15"/>
      <c r="E118" s="15"/>
      <c r="F118" s="15"/>
      <c r="G118" s="33"/>
      <c r="H118" s="15"/>
      <c r="I118" s="15"/>
      <c r="J118" s="15"/>
      <c r="K118" s="15"/>
      <c r="L118" s="15"/>
      <c r="M118" s="33"/>
      <c r="N118" s="15"/>
      <c r="O118" s="15"/>
      <c r="P118" s="15"/>
      <c r="Q118" s="15"/>
      <c r="R118" s="15"/>
      <c r="S118" s="15"/>
      <c r="T118" s="15"/>
      <c r="U118" s="13"/>
      <c r="V118" s="13"/>
      <c r="W118" s="13"/>
      <c r="X118" s="13"/>
    </row>
    <row r="119" spans="1:24" ht="15.75">
      <c r="A119" s="15"/>
      <c r="B119" s="15"/>
      <c r="C119" s="15"/>
      <c r="D119" s="15"/>
      <c r="E119" s="15"/>
      <c r="F119" s="15"/>
      <c r="G119" s="33"/>
      <c r="H119" s="15"/>
      <c r="I119" s="15"/>
      <c r="J119" s="15"/>
      <c r="K119" s="15"/>
      <c r="L119" s="15"/>
      <c r="M119" s="33"/>
      <c r="N119" s="15"/>
      <c r="O119" s="15"/>
      <c r="P119" s="15"/>
      <c r="Q119" s="15"/>
      <c r="R119" s="15"/>
      <c r="S119" s="15"/>
      <c r="T119" s="15"/>
      <c r="U119" s="13"/>
      <c r="V119" s="13"/>
      <c r="W119" s="13"/>
      <c r="X119" s="13"/>
    </row>
    <row r="120" spans="1:24" ht="15.75">
      <c r="A120" s="15"/>
      <c r="B120" s="15"/>
      <c r="C120" s="15"/>
      <c r="D120" s="15"/>
      <c r="E120" s="15"/>
      <c r="F120" s="15"/>
      <c r="G120" s="33"/>
      <c r="H120" s="15"/>
      <c r="I120" s="15"/>
      <c r="J120" s="15"/>
      <c r="K120" s="15"/>
      <c r="L120" s="15"/>
      <c r="M120" s="33"/>
      <c r="N120" s="15"/>
      <c r="O120" s="15"/>
      <c r="P120" s="15"/>
      <c r="Q120" s="15"/>
      <c r="R120" s="15"/>
      <c r="S120" s="15"/>
      <c r="T120" s="15"/>
      <c r="U120" s="13"/>
      <c r="V120" s="13"/>
      <c r="W120" s="13"/>
      <c r="X120" s="13"/>
    </row>
    <row r="121" spans="1:24" ht="15.75">
      <c r="A121" s="15"/>
      <c r="B121" s="15"/>
      <c r="C121" s="15"/>
      <c r="D121" s="15"/>
      <c r="E121" s="15"/>
      <c r="F121" s="15"/>
      <c r="G121" s="33"/>
      <c r="H121" s="15"/>
      <c r="I121" s="15"/>
      <c r="J121" s="15"/>
      <c r="K121" s="15"/>
      <c r="L121" s="15"/>
      <c r="M121" s="33"/>
      <c r="N121" s="15"/>
      <c r="O121" s="15"/>
      <c r="P121" s="15"/>
      <c r="Q121" s="15"/>
      <c r="R121" s="15"/>
      <c r="S121" s="15"/>
      <c r="T121" s="15"/>
      <c r="U121" s="13"/>
      <c r="V121" s="13"/>
      <c r="W121" s="13"/>
      <c r="X121" s="13"/>
    </row>
    <row r="122" spans="1:24" ht="15.75">
      <c r="A122" s="15"/>
      <c r="B122" s="15"/>
      <c r="C122" s="15"/>
      <c r="D122" s="15"/>
      <c r="E122" s="15"/>
      <c r="F122" s="15"/>
      <c r="G122" s="33"/>
      <c r="H122" s="15"/>
      <c r="I122" s="15"/>
      <c r="J122" s="15"/>
      <c r="K122" s="15"/>
      <c r="L122" s="15"/>
      <c r="M122" s="33"/>
      <c r="N122" s="15"/>
      <c r="O122" s="15"/>
      <c r="P122" s="15"/>
      <c r="Q122" s="15"/>
      <c r="R122" s="15"/>
      <c r="S122" s="15"/>
      <c r="T122" s="15"/>
      <c r="U122" s="13"/>
      <c r="V122" s="13"/>
      <c r="W122" s="13"/>
      <c r="X122" s="13"/>
    </row>
    <row r="123" spans="1:24" ht="15.75">
      <c r="A123" s="15"/>
      <c r="B123" s="15"/>
      <c r="C123" s="15"/>
      <c r="D123" s="15"/>
      <c r="E123" s="15"/>
      <c r="F123" s="15"/>
      <c r="G123" s="33"/>
      <c r="H123" s="15"/>
      <c r="I123" s="15"/>
      <c r="J123" s="15"/>
      <c r="K123" s="15"/>
      <c r="L123" s="15"/>
      <c r="M123" s="33"/>
      <c r="N123" s="15"/>
      <c r="O123" s="15"/>
      <c r="P123" s="15"/>
      <c r="Q123" s="15"/>
      <c r="R123" s="15"/>
      <c r="S123" s="15"/>
      <c r="T123" s="15"/>
      <c r="U123" s="13"/>
      <c r="V123" s="13"/>
      <c r="W123" s="13"/>
      <c r="X123" s="13"/>
    </row>
    <row r="124" spans="1:24" ht="15.75">
      <c r="A124" s="15"/>
      <c r="B124" s="15"/>
      <c r="C124" s="15"/>
      <c r="D124" s="15"/>
      <c r="E124" s="15"/>
      <c r="F124" s="15"/>
      <c r="G124" s="33"/>
      <c r="H124" s="15"/>
      <c r="I124" s="15"/>
      <c r="J124" s="15"/>
      <c r="K124" s="15"/>
      <c r="L124" s="15"/>
      <c r="M124" s="33"/>
      <c r="N124" s="15"/>
      <c r="O124" s="15"/>
      <c r="P124" s="15"/>
      <c r="Q124" s="15"/>
      <c r="R124" s="15"/>
      <c r="S124" s="15"/>
      <c r="T124" s="15"/>
      <c r="U124" s="13"/>
      <c r="V124" s="13"/>
      <c r="W124" s="13"/>
      <c r="X124" s="13"/>
    </row>
    <row r="125" spans="1:24" ht="15.75">
      <c r="A125" s="15"/>
      <c r="B125" s="15"/>
      <c r="C125" s="15"/>
      <c r="D125" s="15"/>
      <c r="E125" s="15"/>
      <c r="F125" s="15"/>
      <c r="G125" s="33"/>
      <c r="H125" s="15"/>
      <c r="I125" s="15"/>
      <c r="J125" s="15"/>
      <c r="K125" s="15"/>
      <c r="L125" s="15"/>
      <c r="M125" s="33"/>
      <c r="N125" s="15"/>
      <c r="O125" s="15"/>
      <c r="P125" s="15"/>
      <c r="Q125" s="15"/>
      <c r="R125" s="15"/>
      <c r="S125" s="15"/>
      <c r="T125" s="15"/>
      <c r="U125" s="13"/>
      <c r="V125" s="13"/>
      <c r="W125" s="13"/>
      <c r="X125" s="13"/>
    </row>
    <row r="126" spans="1:24" ht="15.75">
      <c r="A126" s="15"/>
      <c r="B126" s="15"/>
      <c r="C126" s="15"/>
      <c r="D126" s="15"/>
      <c r="E126" s="15"/>
      <c r="F126" s="15"/>
      <c r="G126" s="33"/>
      <c r="H126" s="15"/>
      <c r="I126" s="15"/>
      <c r="J126" s="15"/>
      <c r="K126" s="15"/>
      <c r="L126" s="15"/>
      <c r="M126" s="33"/>
      <c r="N126" s="15"/>
      <c r="O126" s="15"/>
      <c r="P126" s="15"/>
      <c r="Q126" s="15"/>
      <c r="R126" s="15"/>
      <c r="S126" s="15"/>
      <c r="T126" s="15"/>
      <c r="U126" s="13"/>
      <c r="V126" s="13"/>
      <c r="W126" s="13"/>
      <c r="X126" s="13"/>
    </row>
    <row r="127" spans="1:24" ht="15.75">
      <c r="A127" s="15"/>
      <c r="B127" s="15"/>
      <c r="C127" s="15"/>
      <c r="D127" s="15"/>
      <c r="E127" s="15"/>
      <c r="F127" s="15"/>
      <c r="G127" s="33"/>
      <c r="H127" s="15"/>
      <c r="I127" s="15"/>
      <c r="J127" s="15"/>
      <c r="K127" s="15"/>
      <c r="L127" s="15"/>
      <c r="M127" s="33"/>
      <c r="N127" s="15"/>
      <c r="O127" s="15"/>
      <c r="P127" s="15"/>
      <c r="Q127" s="15"/>
      <c r="R127" s="15"/>
      <c r="S127" s="15"/>
      <c r="T127" s="15"/>
      <c r="U127" s="13"/>
      <c r="V127" s="13"/>
      <c r="W127" s="13"/>
      <c r="X127" s="13"/>
    </row>
    <row r="128" spans="1:24" ht="15.75">
      <c r="A128" s="15"/>
      <c r="B128" s="15"/>
      <c r="C128" s="15"/>
      <c r="D128" s="15"/>
      <c r="E128" s="15"/>
      <c r="F128" s="15"/>
      <c r="G128" s="33"/>
      <c r="H128" s="15"/>
      <c r="I128" s="15"/>
      <c r="J128" s="15"/>
      <c r="K128" s="15"/>
      <c r="L128" s="15"/>
      <c r="M128" s="33"/>
      <c r="N128" s="15"/>
      <c r="O128" s="15"/>
      <c r="P128" s="15"/>
      <c r="Q128" s="15"/>
      <c r="R128" s="15"/>
      <c r="S128" s="15"/>
      <c r="T128" s="15"/>
      <c r="U128" s="13"/>
      <c r="V128" s="13"/>
      <c r="W128" s="13"/>
      <c r="X128" s="13"/>
    </row>
    <row r="129" spans="1:24" ht="15.75">
      <c r="A129" s="15"/>
      <c r="B129" s="15"/>
      <c r="C129" s="15"/>
      <c r="D129" s="15"/>
      <c r="E129" s="15"/>
      <c r="F129" s="15"/>
      <c r="G129" s="33"/>
      <c r="H129" s="15"/>
      <c r="I129" s="15"/>
      <c r="J129" s="15"/>
      <c r="K129" s="15"/>
      <c r="L129" s="15"/>
      <c r="M129" s="33"/>
      <c r="N129" s="15"/>
      <c r="O129" s="15"/>
      <c r="P129" s="15"/>
      <c r="Q129" s="15"/>
      <c r="R129" s="15"/>
      <c r="S129" s="15"/>
      <c r="T129" s="15"/>
      <c r="U129" s="13"/>
      <c r="V129" s="13"/>
      <c r="W129" s="13"/>
      <c r="X129" s="13"/>
    </row>
    <row r="130" spans="1:24" ht="15.75">
      <c r="A130" s="15"/>
      <c r="B130" s="15"/>
      <c r="C130" s="15"/>
      <c r="D130" s="15"/>
      <c r="E130" s="15"/>
      <c r="F130" s="15"/>
      <c r="G130" s="33"/>
      <c r="H130" s="15"/>
      <c r="I130" s="15"/>
      <c r="J130" s="15"/>
      <c r="K130" s="15"/>
      <c r="L130" s="15"/>
      <c r="M130" s="33"/>
      <c r="N130" s="15"/>
      <c r="O130" s="15"/>
      <c r="P130" s="15"/>
      <c r="Q130" s="15"/>
      <c r="R130" s="15"/>
      <c r="S130" s="15"/>
      <c r="T130" s="15"/>
      <c r="U130" s="13"/>
      <c r="V130" s="13"/>
      <c r="W130" s="13"/>
      <c r="X130" s="13"/>
    </row>
    <row r="131" spans="1:24" ht="15.75">
      <c r="A131" s="15"/>
      <c r="B131" s="15"/>
      <c r="C131" s="15"/>
      <c r="D131" s="15"/>
      <c r="E131" s="15"/>
      <c r="F131" s="15"/>
      <c r="G131" s="33"/>
      <c r="H131" s="15"/>
      <c r="I131" s="15"/>
      <c r="J131" s="15"/>
      <c r="K131" s="15"/>
      <c r="L131" s="15"/>
      <c r="M131" s="33"/>
      <c r="N131" s="15"/>
      <c r="O131" s="15"/>
      <c r="P131" s="15"/>
      <c r="Q131" s="15"/>
      <c r="R131" s="15"/>
      <c r="S131" s="15"/>
      <c r="T131" s="15"/>
      <c r="U131" s="13"/>
      <c r="V131" s="13"/>
      <c r="W131" s="13"/>
      <c r="X131" s="13"/>
    </row>
    <row r="132" spans="1:24" ht="15.75">
      <c r="A132" s="15"/>
      <c r="B132" s="15"/>
      <c r="C132" s="15"/>
      <c r="D132" s="15"/>
      <c r="E132" s="15"/>
      <c r="F132" s="15"/>
      <c r="G132" s="33"/>
      <c r="H132" s="15"/>
      <c r="I132" s="15"/>
      <c r="J132" s="15"/>
      <c r="K132" s="15"/>
      <c r="L132" s="15"/>
      <c r="M132" s="33"/>
      <c r="N132" s="15"/>
      <c r="O132" s="15"/>
      <c r="P132" s="15"/>
      <c r="Q132" s="15"/>
      <c r="R132" s="15"/>
      <c r="S132" s="15"/>
      <c r="T132" s="15"/>
      <c r="U132" s="13"/>
      <c r="V132" s="13"/>
      <c r="W132" s="13"/>
      <c r="X132" s="13"/>
    </row>
    <row r="133" spans="1:24" ht="15.75">
      <c r="A133" s="15"/>
      <c r="B133" s="15"/>
      <c r="C133" s="15"/>
      <c r="D133" s="15"/>
      <c r="E133" s="15"/>
      <c r="F133" s="15"/>
      <c r="G133" s="33"/>
      <c r="H133" s="15"/>
      <c r="I133" s="15"/>
      <c r="J133" s="15"/>
      <c r="K133" s="15"/>
      <c r="L133" s="15"/>
      <c r="M133" s="33"/>
      <c r="N133" s="15"/>
      <c r="O133" s="15"/>
      <c r="P133" s="15"/>
      <c r="Q133" s="15"/>
      <c r="R133" s="15"/>
      <c r="S133" s="15"/>
      <c r="T133" s="15"/>
      <c r="U133" s="13"/>
      <c r="V133" s="13"/>
      <c r="W133" s="13"/>
      <c r="X133" s="13"/>
    </row>
    <row r="134" spans="1:24" ht="15.75">
      <c r="A134" s="15"/>
      <c r="B134" s="15"/>
      <c r="C134" s="15"/>
      <c r="D134" s="15"/>
      <c r="E134" s="15"/>
      <c r="F134" s="15"/>
      <c r="G134" s="33"/>
      <c r="H134" s="15"/>
      <c r="I134" s="15"/>
      <c r="J134" s="15"/>
      <c r="K134" s="15"/>
      <c r="L134" s="15"/>
      <c r="M134" s="33"/>
      <c r="N134" s="15"/>
      <c r="O134" s="15"/>
      <c r="P134" s="15"/>
      <c r="Q134" s="15"/>
      <c r="R134" s="15"/>
      <c r="S134" s="15"/>
      <c r="T134" s="15"/>
      <c r="U134" s="13"/>
      <c r="V134" s="13"/>
      <c r="W134" s="13"/>
      <c r="X134" s="13"/>
    </row>
    <row r="135" spans="1:24" ht="15.75">
      <c r="A135" s="15"/>
      <c r="B135" s="15"/>
      <c r="C135" s="15"/>
      <c r="D135" s="15"/>
      <c r="E135" s="15"/>
      <c r="F135" s="15"/>
      <c r="G135" s="33"/>
      <c r="H135" s="15"/>
      <c r="I135" s="15"/>
      <c r="J135" s="15"/>
      <c r="K135" s="15"/>
      <c r="L135" s="15"/>
      <c r="M135" s="33"/>
      <c r="N135" s="15"/>
      <c r="O135" s="15"/>
      <c r="P135" s="15"/>
      <c r="Q135" s="15"/>
      <c r="R135" s="15"/>
      <c r="S135" s="15"/>
      <c r="T135" s="15"/>
      <c r="U135" s="13"/>
      <c r="V135" s="13"/>
      <c r="W135" s="13"/>
      <c r="X135" s="13"/>
    </row>
    <row r="136" spans="1:24" ht="15.75">
      <c r="A136" s="15"/>
      <c r="B136" s="15"/>
      <c r="C136" s="15"/>
      <c r="D136" s="15"/>
      <c r="E136" s="15"/>
      <c r="F136" s="15"/>
      <c r="G136" s="33"/>
      <c r="H136" s="15"/>
      <c r="I136" s="15"/>
      <c r="J136" s="15"/>
      <c r="K136" s="15"/>
      <c r="L136" s="15"/>
      <c r="M136" s="33"/>
      <c r="N136" s="15"/>
      <c r="O136" s="15"/>
      <c r="P136" s="15"/>
      <c r="Q136" s="15"/>
      <c r="R136" s="15"/>
      <c r="S136" s="15"/>
      <c r="T136" s="15"/>
      <c r="U136" s="13"/>
      <c r="V136" s="13"/>
      <c r="W136" s="13"/>
      <c r="X136" s="13"/>
    </row>
    <row r="137" spans="1:24" ht="15.75">
      <c r="A137" s="15"/>
      <c r="B137" s="15"/>
      <c r="C137" s="15"/>
      <c r="D137" s="15"/>
      <c r="E137" s="15"/>
      <c r="F137" s="15"/>
      <c r="G137" s="33"/>
      <c r="H137" s="15"/>
      <c r="I137" s="15"/>
      <c r="J137" s="15"/>
      <c r="K137" s="15"/>
      <c r="L137" s="15"/>
      <c r="M137" s="33"/>
      <c r="N137" s="15"/>
      <c r="O137" s="15"/>
      <c r="P137" s="15"/>
      <c r="Q137" s="15"/>
      <c r="R137" s="15"/>
      <c r="S137" s="15"/>
      <c r="T137" s="15"/>
      <c r="U137" s="13"/>
      <c r="V137" s="13"/>
      <c r="W137" s="13"/>
      <c r="X137" s="13"/>
    </row>
    <row r="138" spans="1:24" ht="15.75">
      <c r="A138" s="15"/>
      <c r="B138" s="15"/>
      <c r="C138" s="15"/>
      <c r="D138" s="15"/>
      <c r="E138" s="15"/>
      <c r="F138" s="15"/>
      <c r="G138" s="33"/>
      <c r="H138" s="15"/>
      <c r="I138" s="15"/>
      <c r="J138" s="15"/>
      <c r="K138" s="15"/>
      <c r="L138" s="15"/>
      <c r="M138" s="33"/>
      <c r="N138" s="15"/>
      <c r="O138" s="15"/>
      <c r="P138" s="15"/>
      <c r="Q138" s="15"/>
      <c r="R138" s="15"/>
      <c r="S138" s="15"/>
      <c r="T138" s="15"/>
      <c r="U138" s="13"/>
      <c r="V138" s="13"/>
      <c r="W138" s="13"/>
      <c r="X138" s="13"/>
    </row>
    <row r="139" spans="1:24" ht="15.75">
      <c r="A139" s="15"/>
      <c r="B139" s="15"/>
      <c r="C139" s="15"/>
      <c r="D139" s="15"/>
      <c r="E139" s="15"/>
      <c r="F139" s="15"/>
      <c r="G139" s="33"/>
      <c r="H139" s="15"/>
      <c r="I139" s="15"/>
      <c r="J139" s="15"/>
      <c r="K139" s="15"/>
      <c r="L139" s="15"/>
      <c r="M139" s="33"/>
      <c r="N139" s="15"/>
      <c r="O139" s="15"/>
      <c r="P139" s="15"/>
      <c r="Q139" s="15"/>
      <c r="R139" s="15"/>
      <c r="S139" s="15"/>
      <c r="T139" s="15"/>
      <c r="U139" s="13"/>
      <c r="V139" s="13"/>
      <c r="W139" s="13"/>
      <c r="X139" s="13"/>
    </row>
    <row r="140" spans="1:24" ht="15.75">
      <c r="A140" s="15"/>
      <c r="B140" s="15"/>
      <c r="C140" s="15"/>
      <c r="D140" s="15"/>
      <c r="E140" s="15"/>
      <c r="F140" s="15"/>
      <c r="G140" s="33"/>
      <c r="H140" s="15"/>
      <c r="I140" s="15"/>
      <c r="J140" s="15"/>
      <c r="K140" s="15"/>
      <c r="L140" s="15"/>
      <c r="M140" s="33"/>
      <c r="N140" s="15"/>
      <c r="O140" s="15"/>
      <c r="P140" s="15"/>
      <c r="Q140" s="15"/>
      <c r="R140" s="15"/>
      <c r="S140" s="15"/>
      <c r="T140" s="15"/>
      <c r="U140" s="13"/>
      <c r="V140" s="13"/>
      <c r="W140" s="13"/>
      <c r="X140" s="13"/>
    </row>
    <row r="141" spans="1:24" ht="15.75">
      <c r="A141" s="15"/>
      <c r="B141" s="15"/>
      <c r="C141" s="15"/>
      <c r="D141" s="15"/>
      <c r="E141" s="15"/>
      <c r="F141" s="15"/>
      <c r="G141" s="33"/>
      <c r="H141" s="15"/>
      <c r="I141" s="15"/>
      <c r="J141" s="15"/>
      <c r="K141" s="15"/>
      <c r="L141" s="15"/>
      <c r="M141" s="33"/>
      <c r="N141" s="15"/>
      <c r="O141" s="15"/>
      <c r="P141" s="15"/>
      <c r="Q141" s="15"/>
      <c r="R141" s="15"/>
      <c r="S141" s="15"/>
      <c r="T141" s="15"/>
      <c r="U141" s="13"/>
      <c r="V141" s="13"/>
      <c r="W141" s="13"/>
      <c r="X141" s="13"/>
    </row>
    <row r="142" spans="1:24" ht="15.75">
      <c r="A142" s="15"/>
      <c r="B142" s="15"/>
      <c r="C142" s="15"/>
      <c r="D142" s="15"/>
      <c r="E142" s="15"/>
      <c r="F142" s="15"/>
      <c r="G142" s="33"/>
      <c r="H142" s="15"/>
      <c r="I142" s="15"/>
      <c r="J142" s="15"/>
      <c r="K142" s="15"/>
      <c r="L142" s="15"/>
      <c r="M142" s="33"/>
      <c r="N142" s="15"/>
      <c r="O142" s="15"/>
      <c r="P142" s="15"/>
      <c r="Q142" s="15"/>
      <c r="R142" s="15"/>
      <c r="S142" s="15"/>
      <c r="T142" s="15"/>
      <c r="U142" s="13"/>
      <c r="V142" s="13"/>
      <c r="W142" s="13"/>
      <c r="X142" s="13"/>
    </row>
    <row r="143" spans="1:24" ht="15.75">
      <c r="A143" s="15"/>
      <c r="B143" s="15"/>
      <c r="C143" s="15"/>
      <c r="D143" s="15"/>
      <c r="E143" s="15"/>
      <c r="F143" s="15"/>
      <c r="G143" s="33"/>
      <c r="H143" s="15"/>
      <c r="I143" s="15"/>
      <c r="J143" s="15"/>
      <c r="K143" s="15"/>
      <c r="L143" s="15"/>
      <c r="M143" s="33"/>
      <c r="N143" s="15"/>
      <c r="O143" s="15"/>
      <c r="P143" s="15"/>
      <c r="Q143" s="15"/>
      <c r="R143" s="15"/>
      <c r="S143" s="15"/>
      <c r="T143" s="15"/>
      <c r="U143" s="13"/>
      <c r="V143" s="13"/>
      <c r="W143" s="13"/>
      <c r="X143" s="13"/>
    </row>
    <row r="144" spans="1:24" ht="15.75">
      <c r="A144" s="15"/>
      <c r="B144" s="15"/>
      <c r="C144" s="15"/>
      <c r="D144" s="15"/>
      <c r="E144" s="15"/>
      <c r="F144" s="15"/>
      <c r="G144" s="33"/>
      <c r="H144" s="15"/>
      <c r="I144" s="15"/>
      <c r="J144" s="15"/>
      <c r="K144" s="15"/>
      <c r="L144" s="15"/>
      <c r="M144" s="33"/>
      <c r="N144" s="15"/>
      <c r="O144" s="15"/>
      <c r="P144" s="15"/>
      <c r="Q144" s="15"/>
      <c r="R144" s="15"/>
      <c r="S144" s="15"/>
      <c r="T144" s="15"/>
      <c r="U144" s="13"/>
      <c r="V144" s="13"/>
      <c r="W144" s="13"/>
      <c r="X144" s="13"/>
    </row>
    <row r="145" spans="1:24" ht="15.75">
      <c r="A145" s="15"/>
      <c r="B145" s="15"/>
      <c r="C145" s="15"/>
      <c r="D145" s="15"/>
      <c r="E145" s="15"/>
      <c r="F145" s="15"/>
      <c r="G145" s="33"/>
      <c r="H145" s="15"/>
      <c r="I145" s="15"/>
      <c r="J145" s="15"/>
      <c r="K145" s="15"/>
      <c r="L145" s="15"/>
      <c r="M145" s="33"/>
      <c r="N145" s="15"/>
      <c r="O145" s="15"/>
      <c r="P145" s="15"/>
      <c r="Q145" s="15"/>
      <c r="R145" s="15"/>
      <c r="S145" s="15"/>
      <c r="T145" s="15"/>
      <c r="U145" s="13"/>
      <c r="V145" s="13"/>
      <c r="W145" s="13"/>
      <c r="X145" s="13"/>
    </row>
    <row r="146" spans="1:24" ht="15.75">
      <c r="A146" s="15"/>
      <c r="B146" s="15"/>
      <c r="C146" s="15"/>
      <c r="D146" s="15"/>
      <c r="E146" s="15"/>
      <c r="F146" s="15"/>
      <c r="G146" s="33"/>
      <c r="H146" s="15"/>
      <c r="I146" s="15"/>
      <c r="J146" s="15"/>
      <c r="K146" s="15"/>
      <c r="L146" s="15"/>
      <c r="M146" s="33"/>
      <c r="N146" s="15"/>
      <c r="O146" s="15"/>
      <c r="P146" s="15"/>
      <c r="Q146" s="15"/>
      <c r="R146" s="15"/>
      <c r="S146" s="15"/>
      <c r="T146" s="15"/>
      <c r="U146" s="13"/>
      <c r="V146" s="13"/>
      <c r="W146" s="13"/>
      <c r="X146" s="13"/>
    </row>
    <row r="147" spans="1:24" ht="15.75">
      <c r="A147" s="15"/>
      <c r="B147" s="15"/>
      <c r="C147" s="15"/>
      <c r="D147" s="15"/>
      <c r="E147" s="15"/>
      <c r="F147" s="15"/>
      <c r="G147" s="33"/>
      <c r="H147" s="15"/>
      <c r="I147" s="15"/>
      <c r="J147" s="15"/>
      <c r="K147" s="15"/>
      <c r="L147" s="15"/>
      <c r="M147" s="33"/>
      <c r="N147" s="15"/>
      <c r="O147" s="15"/>
      <c r="P147" s="15"/>
      <c r="Q147" s="15"/>
      <c r="R147" s="15"/>
      <c r="S147" s="15"/>
      <c r="T147" s="15"/>
      <c r="U147" s="13"/>
      <c r="V147" s="13"/>
      <c r="W147" s="13"/>
      <c r="X147" s="13"/>
    </row>
    <row r="148" spans="1:24" ht="15.75">
      <c r="A148" s="15"/>
      <c r="B148" s="15"/>
      <c r="C148" s="15"/>
      <c r="D148" s="15"/>
      <c r="E148" s="15"/>
      <c r="F148" s="15"/>
      <c r="G148" s="33"/>
      <c r="H148" s="15"/>
      <c r="I148" s="15"/>
      <c r="J148" s="15"/>
      <c r="K148" s="15"/>
      <c r="L148" s="15"/>
      <c r="M148" s="33"/>
      <c r="N148" s="15"/>
      <c r="O148" s="15"/>
      <c r="P148" s="15"/>
      <c r="Q148" s="15"/>
      <c r="R148" s="15"/>
      <c r="S148" s="15"/>
      <c r="T148" s="15"/>
      <c r="U148" s="13"/>
      <c r="V148" s="13"/>
      <c r="W148" s="13"/>
      <c r="X148" s="13"/>
    </row>
    <row r="149" spans="1:24" ht="15.75">
      <c r="A149" s="15"/>
      <c r="B149" s="15"/>
      <c r="C149" s="15"/>
      <c r="D149" s="15"/>
      <c r="E149" s="15"/>
      <c r="F149" s="15"/>
      <c r="G149" s="33"/>
      <c r="H149" s="15"/>
      <c r="I149" s="15"/>
      <c r="J149" s="15"/>
      <c r="K149" s="15"/>
      <c r="L149" s="15"/>
      <c r="M149" s="33"/>
      <c r="N149" s="15"/>
      <c r="O149" s="15"/>
      <c r="P149" s="15"/>
      <c r="Q149" s="15"/>
      <c r="R149" s="15"/>
      <c r="S149" s="15"/>
      <c r="T149" s="15"/>
      <c r="U149" s="13"/>
      <c r="V149" s="13"/>
      <c r="W149" s="13"/>
      <c r="X149" s="13"/>
    </row>
    <row r="150" spans="1:24" ht="15.75">
      <c r="A150" s="15"/>
      <c r="B150" s="15"/>
      <c r="C150" s="15"/>
      <c r="D150" s="15"/>
      <c r="E150" s="15"/>
      <c r="F150" s="15"/>
      <c r="G150" s="33"/>
      <c r="H150" s="15"/>
      <c r="I150" s="15"/>
      <c r="J150" s="15"/>
      <c r="K150" s="15"/>
      <c r="L150" s="15"/>
      <c r="M150" s="33"/>
      <c r="N150" s="15"/>
      <c r="O150" s="15"/>
      <c r="P150" s="15"/>
      <c r="Q150" s="15"/>
      <c r="R150" s="15"/>
      <c r="S150" s="15"/>
      <c r="T150" s="15"/>
      <c r="U150" s="13"/>
      <c r="V150" s="13"/>
      <c r="W150" s="13"/>
      <c r="X150" s="13"/>
    </row>
    <row r="151" spans="1:24" ht="15.75">
      <c r="A151" s="15"/>
      <c r="B151" s="15"/>
      <c r="C151" s="15"/>
      <c r="D151" s="15"/>
      <c r="E151" s="15"/>
      <c r="F151" s="15"/>
      <c r="G151" s="33"/>
      <c r="H151" s="15"/>
      <c r="I151" s="15"/>
      <c r="J151" s="15"/>
      <c r="K151" s="15"/>
      <c r="L151" s="15"/>
      <c r="M151" s="33"/>
      <c r="N151" s="15"/>
      <c r="O151" s="15"/>
      <c r="P151" s="15"/>
      <c r="Q151" s="15"/>
      <c r="R151" s="15"/>
      <c r="S151" s="15"/>
      <c r="T151" s="15"/>
      <c r="U151" s="13"/>
      <c r="V151" s="13"/>
      <c r="W151" s="13"/>
      <c r="X151" s="13"/>
    </row>
    <row r="152" spans="1:24" ht="15.75">
      <c r="A152" s="15"/>
      <c r="B152" s="15"/>
      <c r="C152" s="15"/>
      <c r="D152" s="15"/>
      <c r="E152" s="15"/>
      <c r="F152" s="15"/>
      <c r="G152" s="33"/>
      <c r="H152" s="15"/>
      <c r="I152" s="15"/>
      <c r="J152" s="15"/>
      <c r="K152" s="15"/>
      <c r="L152" s="15"/>
      <c r="M152" s="33"/>
      <c r="N152" s="15"/>
      <c r="O152" s="15"/>
      <c r="P152" s="15"/>
      <c r="Q152" s="15"/>
      <c r="R152" s="15"/>
      <c r="S152" s="15"/>
      <c r="T152" s="15"/>
      <c r="U152" s="13"/>
      <c r="V152" s="13"/>
      <c r="W152" s="13"/>
      <c r="X152" s="13"/>
    </row>
    <row r="153" spans="1:24" ht="15.75">
      <c r="A153" s="15"/>
      <c r="B153" s="15"/>
      <c r="C153" s="15"/>
      <c r="D153" s="15"/>
      <c r="E153" s="15"/>
      <c r="F153" s="15"/>
      <c r="G153" s="33"/>
      <c r="H153" s="15"/>
      <c r="I153" s="15"/>
      <c r="J153" s="15"/>
      <c r="K153" s="15"/>
      <c r="L153" s="15"/>
      <c r="M153" s="33"/>
      <c r="N153" s="15"/>
      <c r="O153" s="15"/>
      <c r="P153" s="15"/>
      <c r="Q153" s="15"/>
      <c r="R153" s="15"/>
      <c r="S153" s="15"/>
      <c r="T153" s="15"/>
      <c r="U153" s="13"/>
      <c r="V153" s="13"/>
      <c r="W153" s="13"/>
      <c r="X153" s="13"/>
    </row>
    <row r="154" spans="1:24" ht="15.75">
      <c r="A154" s="15"/>
      <c r="B154" s="15"/>
      <c r="C154" s="15"/>
      <c r="D154" s="15"/>
      <c r="E154" s="15"/>
      <c r="F154" s="15"/>
      <c r="G154" s="33"/>
      <c r="H154" s="15"/>
      <c r="I154" s="15"/>
      <c r="J154" s="15"/>
      <c r="K154" s="15"/>
      <c r="L154" s="15"/>
      <c r="M154" s="33"/>
      <c r="N154" s="15"/>
      <c r="O154" s="15"/>
      <c r="P154" s="15"/>
      <c r="Q154" s="15"/>
      <c r="R154" s="15"/>
      <c r="S154" s="15"/>
      <c r="T154" s="15"/>
      <c r="U154" s="13"/>
      <c r="V154" s="13"/>
      <c r="W154" s="13"/>
      <c r="X154" s="13"/>
    </row>
    <row r="155" spans="1:24" ht="15.75">
      <c r="A155" s="15"/>
      <c r="B155" s="15"/>
      <c r="C155" s="15"/>
      <c r="D155" s="15"/>
      <c r="E155" s="15"/>
      <c r="F155" s="15"/>
      <c r="G155" s="33"/>
      <c r="H155" s="15"/>
      <c r="I155" s="15"/>
      <c r="J155" s="15"/>
      <c r="K155" s="15"/>
      <c r="L155" s="15"/>
      <c r="M155" s="33"/>
      <c r="N155" s="15"/>
      <c r="O155" s="15"/>
      <c r="P155" s="15"/>
      <c r="Q155" s="15"/>
      <c r="R155" s="15"/>
      <c r="S155" s="15"/>
      <c r="T155" s="15"/>
      <c r="U155" s="13"/>
      <c r="V155" s="13"/>
      <c r="W155" s="13"/>
      <c r="X155" s="13"/>
    </row>
    <row r="156" spans="1:24" ht="15.75">
      <c r="A156" s="15"/>
      <c r="B156" s="15"/>
      <c r="C156" s="15"/>
      <c r="D156" s="15"/>
      <c r="E156" s="15"/>
      <c r="F156" s="15"/>
      <c r="G156" s="33"/>
      <c r="H156" s="15"/>
      <c r="I156" s="15"/>
      <c r="J156" s="15"/>
      <c r="K156" s="15"/>
      <c r="L156" s="15"/>
      <c r="M156" s="33"/>
      <c r="N156" s="15"/>
      <c r="O156" s="15"/>
      <c r="P156" s="15"/>
      <c r="Q156" s="15"/>
      <c r="R156" s="15"/>
      <c r="S156" s="15"/>
      <c r="T156" s="15"/>
      <c r="U156" s="13"/>
      <c r="V156" s="13"/>
      <c r="W156" s="13"/>
      <c r="X156" s="13"/>
    </row>
    <row r="157" spans="1:24" ht="15.75">
      <c r="A157" s="15"/>
      <c r="B157" s="15"/>
      <c r="C157" s="15"/>
      <c r="D157" s="15"/>
      <c r="E157" s="15"/>
      <c r="F157" s="15"/>
      <c r="G157" s="33"/>
      <c r="H157" s="15"/>
      <c r="I157" s="15"/>
      <c r="J157" s="15"/>
      <c r="K157" s="15"/>
      <c r="L157" s="15"/>
      <c r="M157" s="33"/>
      <c r="N157" s="15"/>
      <c r="O157" s="15"/>
      <c r="P157" s="15"/>
      <c r="Q157" s="15"/>
      <c r="R157" s="15"/>
      <c r="S157" s="15"/>
      <c r="T157" s="15"/>
      <c r="U157" s="13"/>
      <c r="V157" s="13"/>
      <c r="W157" s="13"/>
      <c r="X157" s="13"/>
    </row>
    <row r="158" spans="1:24" ht="15.75">
      <c r="A158" s="15"/>
      <c r="B158" s="15"/>
      <c r="C158" s="15"/>
      <c r="D158" s="15"/>
      <c r="E158" s="15"/>
      <c r="F158" s="15"/>
      <c r="G158" s="33"/>
      <c r="H158" s="15"/>
      <c r="I158" s="15"/>
      <c r="J158" s="15"/>
      <c r="K158" s="15"/>
      <c r="L158" s="15"/>
      <c r="M158" s="33"/>
      <c r="N158" s="15"/>
      <c r="O158" s="15"/>
      <c r="P158" s="15"/>
      <c r="Q158" s="15"/>
      <c r="R158" s="15"/>
      <c r="S158" s="15"/>
      <c r="T158" s="15"/>
      <c r="U158" s="13"/>
      <c r="V158" s="13"/>
      <c r="W158" s="13"/>
      <c r="X158" s="13"/>
    </row>
    <row r="159" spans="1:24" ht="15.75">
      <c r="A159" s="15"/>
      <c r="B159" s="15"/>
      <c r="C159" s="15"/>
      <c r="D159" s="15"/>
      <c r="E159" s="15"/>
      <c r="F159" s="15"/>
      <c r="G159" s="33"/>
      <c r="H159" s="15"/>
      <c r="I159" s="15"/>
      <c r="J159" s="15"/>
      <c r="K159" s="15"/>
      <c r="L159" s="15"/>
      <c r="M159" s="33"/>
      <c r="N159" s="15"/>
      <c r="O159" s="15"/>
      <c r="P159" s="15"/>
      <c r="Q159" s="15"/>
      <c r="R159" s="15"/>
      <c r="S159" s="15"/>
      <c r="T159" s="15"/>
      <c r="U159" s="13"/>
      <c r="V159" s="13"/>
      <c r="W159" s="13"/>
      <c r="X159" s="13"/>
    </row>
    <row r="160" spans="1:24" ht="15.75">
      <c r="A160" s="15"/>
      <c r="B160" s="15"/>
      <c r="C160" s="15"/>
      <c r="D160" s="15"/>
      <c r="E160" s="15"/>
      <c r="F160" s="15"/>
      <c r="G160" s="33"/>
      <c r="H160" s="15"/>
      <c r="I160" s="15"/>
      <c r="J160" s="15"/>
      <c r="K160" s="15"/>
      <c r="L160" s="15"/>
      <c r="M160" s="33"/>
      <c r="N160" s="15"/>
      <c r="O160" s="15"/>
      <c r="P160" s="15"/>
      <c r="Q160" s="15"/>
      <c r="R160" s="15"/>
      <c r="S160" s="15"/>
      <c r="T160" s="15"/>
      <c r="U160" s="13"/>
      <c r="V160" s="13"/>
      <c r="W160" s="13"/>
      <c r="X160" s="13"/>
    </row>
    <row r="161" spans="1:24" ht="15.75">
      <c r="A161" s="15"/>
      <c r="B161" s="15"/>
      <c r="C161" s="15"/>
      <c r="D161" s="15"/>
      <c r="E161" s="15"/>
      <c r="F161" s="15"/>
      <c r="G161" s="33"/>
      <c r="H161" s="15"/>
      <c r="I161" s="15"/>
      <c r="J161" s="15"/>
      <c r="K161" s="15"/>
      <c r="L161" s="15"/>
      <c r="M161" s="33"/>
      <c r="N161" s="15"/>
      <c r="O161" s="15"/>
      <c r="P161" s="15"/>
      <c r="Q161" s="15"/>
      <c r="R161" s="15"/>
      <c r="S161" s="15"/>
      <c r="T161" s="15"/>
      <c r="U161" s="13"/>
      <c r="V161" s="13"/>
      <c r="W161" s="13"/>
      <c r="X161" s="13"/>
    </row>
    <row r="162" spans="1:24" ht="15.75">
      <c r="A162" s="15"/>
      <c r="B162" s="15"/>
      <c r="C162" s="15"/>
      <c r="D162" s="15"/>
      <c r="E162" s="15"/>
      <c r="F162" s="15"/>
      <c r="G162" s="33"/>
      <c r="H162" s="15"/>
      <c r="I162" s="15"/>
      <c r="J162" s="15"/>
      <c r="K162" s="15"/>
      <c r="L162" s="15"/>
      <c r="M162" s="33"/>
      <c r="N162" s="15"/>
      <c r="O162" s="15"/>
      <c r="P162" s="15"/>
      <c r="Q162" s="15"/>
      <c r="R162" s="15"/>
      <c r="S162" s="15"/>
      <c r="T162" s="15"/>
      <c r="U162" s="13"/>
      <c r="V162" s="13"/>
      <c r="W162" s="13"/>
      <c r="X162" s="13"/>
    </row>
    <row r="163" spans="1:24" ht="15.75">
      <c r="A163" s="15"/>
      <c r="B163" s="15"/>
      <c r="C163" s="15"/>
      <c r="D163" s="15"/>
      <c r="E163" s="15"/>
      <c r="F163" s="15"/>
      <c r="G163" s="33"/>
      <c r="H163" s="15"/>
      <c r="I163" s="15"/>
      <c r="J163" s="15"/>
      <c r="K163" s="15"/>
      <c r="L163" s="15"/>
      <c r="M163" s="33"/>
      <c r="N163" s="15"/>
      <c r="O163" s="15"/>
      <c r="P163" s="15"/>
      <c r="Q163" s="15"/>
      <c r="R163" s="15"/>
      <c r="S163" s="15"/>
      <c r="T163" s="15"/>
      <c r="U163" s="13"/>
      <c r="V163" s="13"/>
      <c r="W163" s="13"/>
      <c r="X163" s="13"/>
    </row>
    <row r="164" spans="1:24" ht="15.75">
      <c r="A164" s="15"/>
      <c r="B164" s="15"/>
      <c r="C164" s="15"/>
      <c r="D164" s="15"/>
      <c r="E164" s="15"/>
      <c r="F164" s="15"/>
      <c r="G164" s="33"/>
      <c r="H164" s="15"/>
      <c r="I164" s="15"/>
      <c r="J164" s="15"/>
      <c r="K164" s="15"/>
      <c r="L164" s="15"/>
      <c r="M164" s="33"/>
      <c r="N164" s="15"/>
      <c r="O164" s="15"/>
      <c r="P164" s="15"/>
      <c r="Q164" s="15"/>
      <c r="R164" s="15"/>
      <c r="S164" s="15"/>
      <c r="T164" s="15"/>
      <c r="U164" s="13"/>
      <c r="V164" s="13"/>
      <c r="W164" s="13"/>
      <c r="X164" s="13"/>
    </row>
    <row r="165" spans="1:24" ht="15.75">
      <c r="A165" s="15"/>
      <c r="B165" s="15"/>
      <c r="C165" s="15"/>
      <c r="D165" s="15"/>
      <c r="E165" s="15"/>
      <c r="F165" s="15"/>
      <c r="G165" s="33"/>
      <c r="H165" s="15"/>
      <c r="I165" s="15"/>
      <c r="J165" s="15"/>
      <c r="K165" s="15"/>
      <c r="L165" s="15"/>
      <c r="M165" s="33"/>
      <c r="N165" s="15"/>
      <c r="O165" s="15"/>
      <c r="P165" s="15"/>
      <c r="Q165" s="15"/>
      <c r="R165" s="15"/>
      <c r="S165" s="15"/>
      <c r="T165" s="15"/>
      <c r="U165" s="13"/>
      <c r="V165" s="13"/>
      <c r="W165" s="13"/>
      <c r="X165" s="13"/>
    </row>
    <row r="166" spans="1:24" ht="15.75">
      <c r="A166" s="15"/>
      <c r="B166" s="15"/>
      <c r="C166" s="15"/>
      <c r="D166" s="15"/>
      <c r="E166" s="15"/>
      <c r="F166" s="15"/>
      <c r="G166" s="33"/>
      <c r="H166" s="15"/>
      <c r="I166" s="15"/>
      <c r="J166" s="15"/>
      <c r="K166" s="15"/>
      <c r="L166" s="15"/>
      <c r="M166" s="33"/>
      <c r="N166" s="15"/>
      <c r="O166" s="15"/>
      <c r="P166" s="15"/>
      <c r="Q166" s="15"/>
      <c r="R166" s="15"/>
      <c r="S166" s="15"/>
      <c r="T166" s="15"/>
      <c r="U166" s="13"/>
      <c r="V166" s="13"/>
      <c r="W166" s="13"/>
      <c r="X166" s="13"/>
    </row>
    <row r="167" spans="1:24" ht="15.75">
      <c r="A167" s="15"/>
      <c r="B167" s="15"/>
      <c r="C167" s="15"/>
      <c r="D167" s="15"/>
      <c r="E167" s="15"/>
      <c r="F167" s="15"/>
      <c r="G167" s="33"/>
      <c r="H167" s="15"/>
      <c r="I167" s="15"/>
      <c r="J167" s="15"/>
      <c r="K167" s="15"/>
      <c r="L167" s="15"/>
      <c r="M167" s="33"/>
      <c r="N167" s="15"/>
      <c r="O167" s="15"/>
      <c r="P167" s="15"/>
      <c r="Q167" s="15"/>
      <c r="R167" s="15"/>
      <c r="S167" s="15"/>
      <c r="T167" s="13"/>
      <c r="U167" s="13"/>
      <c r="V167" s="13"/>
      <c r="W167" s="13"/>
      <c r="X167" s="13"/>
    </row>
    <row r="168" spans="1:24" ht="15.75">
      <c r="A168" s="15"/>
      <c r="B168" s="15"/>
      <c r="C168" s="15"/>
      <c r="D168" s="15"/>
      <c r="E168" s="15"/>
      <c r="F168" s="15"/>
      <c r="G168" s="33"/>
      <c r="H168" s="15"/>
      <c r="I168" s="15"/>
      <c r="J168" s="15"/>
      <c r="K168" s="15"/>
      <c r="L168" s="15"/>
      <c r="M168" s="33"/>
      <c r="N168" s="15"/>
      <c r="O168" s="15"/>
      <c r="P168" s="15"/>
      <c r="Q168" s="15"/>
      <c r="R168" s="15"/>
      <c r="S168" s="15"/>
      <c r="T168" s="13"/>
      <c r="U168" s="13"/>
      <c r="V168" s="13"/>
      <c r="W168" s="13"/>
      <c r="X168" s="13"/>
    </row>
    <row r="169" spans="1:24" ht="15.75">
      <c r="A169" s="15"/>
      <c r="B169" s="15"/>
      <c r="C169" s="15"/>
      <c r="D169" s="15"/>
      <c r="E169" s="15"/>
      <c r="F169" s="15"/>
      <c r="G169" s="33"/>
      <c r="H169" s="15"/>
      <c r="I169" s="15"/>
      <c r="J169" s="15"/>
      <c r="K169" s="15"/>
      <c r="L169" s="15"/>
      <c r="M169" s="33"/>
      <c r="N169" s="15"/>
      <c r="O169" s="15"/>
      <c r="P169" s="15"/>
      <c r="Q169" s="15"/>
      <c r="R169" s="15"/>
      <c r="S169" s="15"/>
      <c r="T169" s="13"/>
      <c r="U169" s="13"/>
      <c r="V169" s="13"/>
      <c r="W169" s="13"/>
      <c r="X169" s="13"/>
    </row>
    <row r="170" spans="1:24" ht="15.75">
      <c r="A170" s="15"/>
      <c r="B170" s="15"/>
      <c r="C170" s="15"/>
      <c r="D170" s="15"/>
      <c r="E170" s="15"/>
      <c r="F170" s="15"/>
      <c r="G170" s="33"/>
      <c r="H170" s="15"/>
      <c r="I170" s="15"/>
      <c r="J170" s="15"/>
      <c r="K170" s="15"/>
      <c r="L170" s="15"/>
      <c r="M170" s="33"/>
      <c r="N170" s="15"/>
      <c r="O170" s="15"/>
      <c r="P170" s="15"/>
      <c r="Q170" s="15"/>
      <c r="R170" s="15"/>
      <c r="S170" s="15"/>
      <c r="T170" s="13"/>
      <c r="U170" s="13"/>
      <c r="V170" s="13"/>
      <c r="W170" s="13"/>
      <c r="X170" s="13"/>
    </row>
    <row r="171" spans="1:24" ht="15.75">
      <c r="A171" s="15"/>
      <c r="B171" s="15"/>
      <c r="C171" s="15"/>
      <c r="D171" s="15"/>
      <c r="E171" s="15"/>
      <c r="F171" s="15"/>
      <c r="G171" s="33"/>
      <c r="H171" s="15"/>
      <c r="I171" s="15"/>
      <c r="J171" s="15"/>
      <c r="K171" s="15"/>
      <c r="L171" s="15"/>
      <c r="M171" s="33"/>
      <c r="N171" s="15"/>
      <c r="O171" s="15"/>
      <c r="P171" s="15"/>
      <c r="Q171" s="15"/>
      <c r="R171" s="15"/>
      <c r="S171" s="15"/>
      <c r="T171" s="13"/>
      <c r="U171" s="13"/>
      <c r="V171" s="13"/>
      <c r="W171" s="13"/>
      <c r="X171" s="13"/>
    </row>
    <row r="172" spans="1:24" ht="15.75">
      <c r="A172" s="15"/>
      <c r="B172" s="15"/>
      <c r="C172" s="15"/>
      <c r="D172" s="15"/>
      <c r="E172" s="15"/>
      <c r="F172" s="15"/>
      <c r="G172" s="33"/>
      <c r="H172" s="15"/>
      <c r="I172" s="15"/>
      <c r="J172" s="15"/>
      <c r="K172" s="15"/>
      <c r="L172" s="15"/>
      <c r="M172" s="33"/>
      <c r="N172" s="15"/>
      <c r="O172" s="15"/>
      <c r="P172" s="15"/>
      <c r="Q172" s="15"/>
      <c r="R172" s="15"/>
      <c r="S172" s="15"/>
      <c r="T172" s="13"/>
      <c r="U172" s="13"/>
      <c r="V172" s="13"/>
      <c r="W172" s="13"/>
      <c r="X172" s="13"/>
    </row>
    <row r="173" spans="1:24" ht="15.75">
      <c r="A173" s="15"/>
      <c r="B173" s="15"/>
      <c r="C173" s="15"/>
      <c r="D173" s="15"/>
      <c r="E173" s="15"/>
      <c r="F173" s="15"/>
      <c r="G173" s="33"/>
      <c r="H173" s="15"/>
      <c r="I173" s="15"/>
      <c r="J173" s="15"/>
      <c r="K173" s="15"/>
      <c r="L173" s="15"/>
      <c r="M173" s="33"/>
      <c r="N173" s="15"/>
      <c r="O173" s="15"/>
      <c r="P173" s="15"/>
      <c r="Q173" s="15"/>
      <c r="R173" s="15"/>
      <c r="S173" s="15"/>
      <c r="T173" s="13"/>
      <c r="U173" s="13"/>
      <c r="V173" s="13"/>
      <c r="W173" s="13"/>
      <c r="X173" s="13"/>
    </row>
    <row r="174" spans="1:24" ht="15.75">
      <c r="A174" s="15"/>
      <c r="B174" s="15"/>
      <c r="C174" s="15"/>
      <c r="D174" s="15"/>
      <c r="E174" s="15"/>
      <c r="F174" s="15"/>
      <c r="G174" s="33"/>
      <c r="H174" s="15"/>
      <c r="I174" s="15"/>
      <c r="J174" s="15"/>
      <c r="K174" s="15"/>
      <c r="L174" s="15"/>
      <c r="M174" s="33"/>
      <c r="N174" s="15"/>
      <c r="O174" s="15"/>
      <c r="P174" s="15"/>
      <c r="Q174" s="15"/>
      <c r="R174" s="15"/>
      <c r="S174" s="15"/>
      <c r="T174" s="13"/>
      <c r="U174" s="13"/>
      <c r="V174" s="13"/>
      <c r="W174" s="13"/>
      <c r="X174" s="13"/>
    </row>
    <row r="175" spans="1:24" ht="15.75">
      <c r="A175" s="15"/>
      <c r="B175" s="15"/>
      <c r="C175" s="15"/>
      <c r="D175" s="15"/>
      <c r="E175" s="15"/>
      <c r="F175" s="15"/>
      <c r="G175" s="33"/>
      <c r="H175" s="15"/>
      <c r="I175" s="15"/>
      <c r="J175" s="15"/>
      <c r="K175" s="15"/>
      <c r="L175" s="15"/>
      <c r="M175" s="33"/>
      <c r="N175" s="15"/>
      <c r="O175" s="15"/>
      <c r="P175" s="15"/>
      <c r="Q175" s="15"/>
      <c r="R175" s="15"/>
      <c r="S175" s="15"/>
      <c r="T175" s="13"/>
      <c r="U175" s="13"/>
      <c r="V175" s="13"/>
      <c r="W175" s="13"/>
      <c r="X175" s="13"/>
    </row>
    <row r="176" spans="1:24" ht="15.75">
      <c r="A176" s="15"/>
      <c r="B176" s="15"/>
      <c r="C176" s="15"/>
      <c r="D176" s="15"/>
      <c r="E176" s="15"/>
      <c r="F176" s="15"/>
      <c r="G176" s="33"/>
      <c r="H176" s="15"/>
      <c r="I176" s="15"/>
      <c r="J176" s="15"/>
      <c r="K176" s="15"/>
      <c r="L176" s="15"/>
      <c r="M176" s="33"/>
      <c r="N176" s="15"/>
      <c r="O176" s="15"/>
      <c r="P176" s="15"/>
      <c r="Q176" s="15"/>
      <c r="R176" s="15"/>
      <c r="S176" s="15"/>
      <c r="T176" s="13"/>
      <c r="U176" s="13"/>
      <c r="V176" s="13"/>
      <c r="W176" s="13"/>
      <c r="X176" s="13"/>
    </row>
    <row r="177" spans="1:24" ht="15.75">
      <c r="A177" s="15"/>
      <c r="B177" s="15"/>
      <c r="C177" s="15"/>
      <c r="D177" s="15"/>
      <c r="E177" s="15"/>
      <c r="F177" s="15"/>
      <c r="G177" s="33"/>
      <c r="H177" s="15"/>
      <c r="I177" s="15"/>
      <c r="J177" s="15"/>
      <c r="K177" s="15"/>
      <c r="L177" s="15"/>
      <c r="M177" s="33"/>
      <c r="N177" s="15"/>
      <c r="O177" s="15"/>
      <c r="P177" s="15"/>
      <c r="Q177" s="15"/>
      <c r="R177" s="15"/>
      <c r="S177" s="15"/>
      <c r="T177" s="13"/>
      <c r="U177" s="13"/>
      <c r="V177" s="13"/>
      <c r="W177" s="13"/>
      <c r="X177" s="13"/>
    </row>
    <row r="178" spans="1:24" ht="15.75">
      <c r="A178" s="15"/>
      <c r="B178" s="15"/>
      <c r="C178" s="15"/>
      <c r="D178" s="15"/>
      <c r="E178" s="15"/>
      <c r="F178" s="15"/>
      <c r="G178" s="33"/>
      <c r="H178" s="15"/>
      <c r="I178" s="15"/>
      <c r="J178" s="15"/>
      <c r="K178" s="15"/>
      <c r="L178" s="15"/>
      <c r="M178" s="33"/>
      <c r="N178" s="15"/>
      <c r="O178" s="15"/>
      <c r="P178" s="15"/>
      <c r="Q178" s="15"/>
      <c r="R178" s="15"/>
      <c r="S178" s="15"/>
      <c r="T178" s="13"/>
      <c r="U178" s="13"/>
      <c r="V178" s="13"/>
      <c r="W178" s="13"/>
      <c r="X178" s="13"/>
    </row>
    <row r="179" spans="1:24" ht="15.75">
      <c r="A179" s="15"/>
      <c r="B179" s="15"/>
      <c r="C179" s="15"/>
      <c r="D179" s="15"/>
      <c r="E179" s="15"/>
      <c r="F179" s="15"/>
      <c r="G179" s="33"/>
      <c r="H179" s="15"/>
      <c r="I179" s="15"/>
      <c r="J179" s="15"/>
      <c r="K179" s="15"/>
      <c r="L179" s="15"/>
      <c r="M179" s="33"/>
      <c r="N179" s="15"/>
      <c r="O179" s="15"/>
      <c r="P179" s="15"/>
      <c r="Q179" s="15"/>
      <c r="R179" s="15"/>
      <c r="S179" s="15"/>
      <c r="T179" s="13"/>
      <c r="U179" s="13"/>
      <c r="V179" s="13"/>
      <c r="W179" s="13"/>
      <c r="X179" s="13"/>
    </row>
    <row r="180" spans="1:24" ht="15.75">
      <c r="A180" s="15"/>
      <c r="B180" s="15"/>
      <c r="C180" s="15"/>
      <c r="D180" s="15"/>
      <c r="E180" s="15"/>
      <c r="F180" s="15"/>
      <c r="G180" s="33"/>
      <c r="H180" s="15"/>
      <c r="I180" s="15"/>
      <c r="J180" s="15"/>
      <c r="K180" s="15"/>
      <c r="L180" s="15"/>
      <c r="M180" s="33"/>
      <c r="N180" s="15"/>
      <c r="O180" s="15"/>
      <c r="P180" s="15"/>
      <c r="Q180" s="15"/>
      <c r="R180" s="15"/>
      <c r="S180" s="15"/>
      <c r="T180" s="13"/>
      <c r="U180" s="13"/>
      <c r="V180" s="13"/>
      <c r="W180" s="13"/>
      <c r="X180" s="13"/>
    </row>
    <row r="181" spans="1:24" ht="15.75">
      <c r="A181" s="15"/>
      <c r="B181" s="15"/>
      <c r="C181" s="15"/>
      <c r="D181" s="15"/>
      <c r="E181" s="15"/>
      <c r="F181" s="15"/>
      <c r="G181" s="33"/>
      <c r="H181" s="15"/>
      <c r="I181" s="15"/>
      <c r="J181" s="15"/>
      <c r="K181" s="15"/>
      <c r="L181" s="15"/>
      <c r="M181" s="33"/>
      <c r="N181" s="15"/>
      <c r="O181" s="15"/>
      <c r="P181" s="15"/>
      <c r="Q181" s="15"/>
      <c r="R181" s="15"/>
      <c r="S181" s="15"/>
      <c r="T181" s="13"/>
      <c r="U181" s="13"/>
      <c r="V181" s="13"/>
      <c r="W181" s="13"/>
      <c r="X181" s="13"/>
    </row>
    <row r="182" spans="1:24" ht="15.75">
      <c r="A182" s="15"/>
      <c r="B182" s="15"/>
      <c r="C182" s="15"/>
      <c r="D182" s="15"/>
      <c r="E182" s="15"/>
      <c r="F182" s="15"/>
      <c r="G182" s="33"/>
      <c r="H182" s="15"/>
      <c r="I182" s="15"/>
      <c r="J182" s="15"/>
      <c r="K182" s="15"/>
      <c r="L182" s="15"/>
      <c r="M182" s="33"/>
      <c r="N182" s="15"/>
      <c r="O182" s="15"/>
      <c r="P182" s="15"/>
      <c r="Q182" s="15"/>
      <c r="R182" s="15"/>
      <c r="S182" s="15"/>
      <c r="T182" s="13"/>
      <c r="U182" s="13"/>
      <c r="V182" s="13"/>
      <c r="W182" s="13"/>
      <c r="X182" s="13"/>
    </row>
    <row r="183" spans="1:24" ht="15.75">
      <c r="A183" s="15"/>
      <c r="B183" s="15"/>
      <c r="C183" s="15"/>
      <c r="D183" s="15"/>
      <c r="E183" s="15"/>
      <c r="F183" s="15"/>
      <c r="G183" s="33"/>
      <c r="H183" s="15"/>
      <c r="I183" s="15"/>
      <c r="J183" s="15"/>
      <c r="K183" s="15"/>
      <c r="L183" s="15"/>
      <c r="M183" s="33"/>
      <c r="N183" s="15"/>
      <c r="O183" s="15"/>
      <c r="P183" s="15"/>
      <c r="Q183" s="15"/>
      <c r="R183" s="15"/>
      <c r="S183" s="15"/>
      <c r="T183" s="13"/>
      <c r="U183" s="13"/>
      <c r="V183" s="13"/>
      <c r="W183" s="13"/>
      <c r="X183" s="13"/>
    </row>
    <row r="184" spans="1:24" ht="15.75">
      <c r="A184" s="15"/>
      <c r="B184" s="15"/>
      <c r="C184" s="15"/>
      <c r="D184" s="15"/>
      <c r="E184" s="15"/>
      <c r="F184" s="15"/>
      <c r="G184" s="33"/>
      <c r="H184" s="15"/>
      <c r="I184" s="15"/>
      <c r="J184" s="15"/>
      <c r="K184" s="15"/>
      <c r="L184" s="15"/>
      <c r="M184" s="33"/>
      <c r="N184" s="15"/>
      <c r="O184" s="15"/>
      <c r="P184" s="15"/>
      <c r="Q184" s="15"/>
      <c r="R184" s="15"/>
      <c r="S184" s="15"/>
      <c r="T184" s="13"/>
      <c r="U184" s="13"/>
      <c r="V184" s="13"/>
      <c r="W184" s="13"/>
      <c r="X184" s="13"/>
    </row>
    <row r="185" spans="1:24" ht="15.75">
      <c r="A185" s="15"/>
      <c r="B185" s="15"/>
      <c r="C185" s="15"/>
      <c r="D185" s="15"/>
      <c r="E185" s="15"/>
      <c r="F185" s="15"/>
      <c r="G185" s="33"/>
      <c r="H185" s="15"/>
      <c r="I185" s="15"/>
      <c r="J185" s="15"/>
      <c r="K185" s="15"/>
      <c r="L185" s="15"/>
      <c r="M185" s="33"/>
      <c r="N185" s="15"/>
      <c r="O185" s="15"/>
      <c r="P185" s="15"/>
      <c r="Q185" s="15"/>
      <c r="R185" s="15"/>
      <c r="S185" s="15"/>
      <c r="T185" s="13"/>
      <c r="U185" s="13"/>
      <c r="V185" s="13"/>
      <c r="W185" s="13"/>
      <c r="X185" s="13"/>
    </row>
    <row r="186" spans="1:24" ht="15.75">
      <c r="A186" s="15"/>
      <c r="B186" s="15"/>
      <c r="C186" s="15"/>
      <c r="D186" s="15"/>
      <c r="E186" s="15"/>
      <c r="F186" s="15"/>
      <c r="G186" s="33"/>
      <c r="H186" s="15"/>
      <c r="I186" s="15"/>
      <c r="J186" s="15"/>
      <c r="K186" s="15"/>
      <c r="L186" s="15"/>
      <c r="M186" s="33"/>
      <c r="N186" s="15"/>
      <c r="O186" s="15"/>
      <c r="P186" s="15"/>
      <c r="Q186" s="15"/>
      <c r="R186" s="15"/>
      <c r="S186" s="15"/>
      <c r="T186" s="13"/>
      <c r="U186" s="13"/>
      <c r="V186" s="13"/>
      <c r="W186" s="13"/>
      <c r="X186" s="13"/>
    </row>
    <row r="187" spans="1:24" ht="15.75">
      <c r="A187" s="15"/>
      <c r="B187" s="15"/>
      <c r="C187" s="15"/>
      <c r="D187" s="15"/>
      <c r="E187" s="15"/>
      <c r="F187" s="15"/>
      <c r="G187" s="33"/>
      <c r="H187" s="15"/>
      <c r="I187" s="15"/>
      <c r="J187" s="15"/>
      <c r="K187" s="15"/>
      <c r="L187" s="15"/>
      <c r="M187" s="33"/>
      <c r="N187" s="15"/>
      <c r="O187" s="15"/>
      <c r="P187" s="15"/>
      <c r="Q187" s="15"/>
      <c r="R187" s="15"/>
      <c r="S187" s="15"/>
      <c r="T187" s="13"/>
      <c r="U187" s="13"/>
      <c r="V187" s="13"/>
      <c r="W187" s="13"/>
      <c r="X187" s="13"/>
    </row>
    <row r="188" spans="1:24" ht="15.75">
      <c r="A188" s="15"/>
      <c r="B188" s="15"/>
      <c r="C188" s="15"/>
      <c r="D188" s="15"/>
      <c r="E188" s="15"/>
      <c r="F188" s="15"/>
      <c r="G188" s="33"/>
      <c r="H188" s="15"/>
      <c r="I188" s="15"/>
      <c r="J188" s="15"/>
      <c r="K188" s="15"/>
      <c r="L188" s="15"/>
      <c r="M188" s="33"/>
      <c r="N188" s="15"/>
      <c r="O188" s="15"/>
      <c r="P188" s="15"/>
      <c r="Q188" s="15"/>
      <c r="R188" s="15"/>
      <c r="S188" s="15"/>
      <c r="T188" s="13"/>
      <c r="U188" s="13"/>
      <c r="V188" s="13"/>
      <c r="W188" s="13"/>
      <c r="X188" s="13"/>
    </row>
    <row r="189" spans="1:24" ht="15.75">
      <c r="A189" s="15"/>
      <c r="B189" s="15"/>
      <c r="C189" s="15"/>
      <c r="D189" s="15"/>
      <c r="E189" s="15"/>
      <c r="F189" s="15"/>
      <c r="G189" s="33"/>
      <c r="H189" s="15"/>
      <c r="I189" s="15"/>
      <c r="J189" s="15"/>
      <c r="K189" s="15"/>
      <c r="L189" s="15"/>
      <c r="M189" s="33"/>
      <c r="N189" s="15"/>
      <c r="O189" s="15"/>
      <c r="P189" s="15"/>
      <c r="Q189" s="15"/>
      <c r="R189" s="15"/>
      <c r="S189" s="15"/>
      <c r="T189" s="13"/>
      <c r="U189" s="13"/>
      <c r="V189" s="13"/>
      <c r="W189" s="13"/>
      <c r="X189" s="13"/>
    </row>
    <row r="190" spans="1:24" ht="15.75">
      <c r="A190" s="15"/>
      <c r="B190" s="15"/>
      <c r="C190" s="15"/>
      <c r="D190" s="15"/>
      <c r="E190" s="15"/>
      <c r="F190" s="15"/>
      <c r="G190" s="33"/>
      <c r="H190" s="15"/>
      <c r="I190" s="15"/>
      <c r="J190" s="15"/>
      <c r="K190" s="15"/>
      <c r="L190" s="15"/>
      <c r="M190" s="33"/>
      <c r="N190" s="15"/>
      <c r="O190" s="15"/>
      <c r="P190" s="15"/>
      <c r="Q190" s="15"/>
      <c r="R190" s="15"/>
      <c r="S190" s="15"/>
      <c r="T190" s="13"/>
      <c r="U190" s="13"/>
      <c r="V190" s="13"/>
      <c r="W190" s="13"/>
      <c r="X190" s="13"/>
    </row>
    <row r="191" spans="1:24" ht="15.75">
      <c r="A191" s="15"/>
      <c r="B191" s="15"/>
      <c r="C191" s="15"/>
      <c r="D191" s="15"/>
      <c r="E191" s="15"/>
      <c r="F191" s="15"/>
      <c r="G191" s="33"/>
      <c r="H191" s="15"/>
      <c r="I191" s="15"/>
      <c r="J191" s="15"/>
      <c r="K191" s="15"/>
      <c r="L191" s="15"/>
      <c r="M191" s="33"/>
      <c r="N191" s="15"/>
      <c r="O191" s="15"/>
      <c r="P191" s="15"/>
      <c r="Q191" s="15"/>
      <c r="R191" s="15"/>
      <c r="S191" s="15"/>
      <c r="T191" s="13"/>
      <c r="U191" s="13"/>
      <c r="V191" s="13"/>
      <c r="W191" s="13"/>
      <c r="X191" s="13"/>
    </row>
    <row r="192" spans="1:24" ht="15.75">
      <c r="A192" s="15"/>
      <c r="B192" s="15"/>
      <c r="C192" s="15"/>
      <c r="D192" s="15"/>
      <c r="E192" s="15"/>
      <c r="F192" s="15"/>
      <c r="G192" s="33"/>
      <c r="H192" s="15"/>
      <c r="I192" s="15"/>
      <c r="J192" s="15"/>
      <c r="K192" s="15"/>
      <c r="L192" s="15"/>
      <c r="M192" s="33"/>
      <c r="N192" s="15"/>
      <c r="O192" s="15"/>
      <c r="P192" s="15"/>
      <c r="Q192" s="15"/>
      <c r="R192" s="15"/>
      <c r="S192" s="15"/>
      <c r="T192" s="13"/>
      <c r="U192" s="13"/>
      <c r="V192" s="13"/>
      <c r="W192" s="13"/>
      <c r="X192" s="13"/>
    </row>
  </sheetData>
  <mergeCells count="73">
    <mergeCell ref="A27:S27"/>
    <mergeCell ref="A1:S1"/>
    <mergeCell ref="A2:S2"/>
    <mergeCell ref="A3:S3"/>
    <mergeCell ref="A5:S5"/>
    <mergeCell ref="A6:S6"/>
    <mergeCell ref="A7:A8"/>
    <mergeCell ref="B7:B8"/>
    <mergeCell ref="C7:C8"/>
    <mergeCell ref="D7:D8"/>
    <mergeCell ref="E7:J7"/>
    <mergeCell ref="K7:P7"/>
    <mergeCell ref="Q7:S7"/>
    <mergeCell ref="A10:S10"/>
    <mergeCell ref="A19:S19"/>
    <mergeCell ref="A21:S21"/>
    <mergeCell ref="A29:S29"/>
    <mergeCell ref="A37:S37"/>
    <mergeCell ref="A44:A49"/>
    <mergeCell ref="C44:C49"/>
    <mergeCell ref="D44:D49"/>
    <mergeCell ref="E44:E49"/>
    <mergeCell ref="F44:F49"/>
    <mergeCell ref="G44:G49"/>
    <mergeCell ref="H44:H49"/>
    <mergeCell ref="I44:I49"/>
    <mergeCell ref="P44:P49"/>
    <mergeCell ref="Q44:Q49"/>
    <mergeCell ref="R44:R49"/>
    <mergeCell ref="S44:S49"/>
    <mergeCell ref="N44:N49"/>
    <mergeCell ref="O44:O49"/>
    <mergeCell ref="A50:A53"/>
    <mergeCell ref="C50:C53"/>
    <mergeCell ref="D50:D53"/>
    <mergeCell ref="E50:E53"/>
    <mergeCell ref="F50:F53"/>
    <mergeCell ref="G50:G53"/>
    <mergeCell ref="J44:J49"/>
    <mergeCell ref="K44:K49"/>
    <mergeCell ref="L44:L49"/>
    <mergeCell ref="M44:M49"/>
    <mergeCell ref="S50:S53"/>
    <mergeCell ref="H50:H53"/>
    <mergeCell ref="I50:I53"/>
    <mergeCell ref="J50:J53"/>
    <mergeCell ref="K50:K53"/>
    <mergeCell ref="L50:L53"/>
    <mergeCell ref="M50:M53"/>
    <mergeCell ref="N50:N53"/>
    <mergeCell ref="O50:O53"/>
    <mergeCell ref="P50:P53"/>
    <mergeCell ref="Q50:Q53"/>
    <mergeCell ref="R50:R53"/>
    <mergeCell ref="R54:R57"/>
    <mergeCell ref="S54:S57"/>
    <mergeCell ref="H54:H57"/>
    <mergeCell ref="I54:I57"/>
    <mergeCell ref="J54:J57"/>
    <mergeCell ref="K54:K57"/>
    <mergeCell ref="L54:L57"/>
    <mergeCell ref="M54:M57"/>
    <mergeCell ref="A64:D64"/>
    <mergeCell ref="N54:N57"/>
    <mergeCell ref="O54:O57"/>
    <mergeCell ref="P54:P57"/>
    <mergeCell ref="Q54:Q57"/>
    <mergeCell ref="A54:A57"/>
    <mergeCell ref="C54:C57"/>
    <mergeCell ref="D54:D57"/>
    <mergeCell ref="E54:E57"/>
    <mergeCell ref="F54:F57"/>
    <mergeCell ref="G54:G57"/>
  </mergeCells>
  <pageMargins left="0.51181102362204722" right="0.31496062992125984" top="0.55118110236220474" bottom="0.55118110236220474" header="0.31496062992125984" footer="0.31496062992125984"/>
  <pageSetup paperSize="9" scale="5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93"/>
  <sheetViews>
    <sheetView view="pageBreakPreview" topLeftCell="A7" zoomScale="60" zoomScaleNormal="86" workbookViewId="0">
      <selection activeCell="M9" sqref="M9"/>
    </sheetView>
  </sheetViews>
  <sheetFormatPr defaultColWidth="8.7109375" defaultRowHeight="15"/>
  <cols>
    <col min="1" max="1" width="8.140625" style="1" customWidth="1"/>
    <col min="2" max="2" width="37.42578125" style="1" customWidth="1"/>
    <col min="3" max="3" width="28.5703125" style="1" hidden="1" customWidth="1"/>
    <col min="4" max="4" width="29.28515625" style="1" hidden="1" customWidth="1"/>
    <col min="5" max="5" width="12" style="1" customWidth="1"/>
    <col min="6" max="6" width="12.140625" style="1" customWidth="1"/>
    <col min="7" max="7" width="12.5703125" style="3" customWidth="1"/>
    <col min="8" max="8" width="12.28515625" style="1" customWidth="1"/>
    <col min="9" max="9" width="12.140625" style="1" customWidth="1"/>
    <col min="10" max="10" width="11.42578125" style="1" customWidth="1"/>
    <col min="11" max="12" width="14.42578125" style="1" customWidth="1"/>
    <col min="13" max="13" width="16.28515625" style="3" customWidth="1"/>
    <col min="14" max="14" width="16" style="1" customWidth="1"/>
    <col min="15" max="15" width="12.140625" style="1" customWidth="1"/>
    <col min="16" max="16" width="11.7109375" style="1" customWidth="1"/>
    <col min="17" max="17" width="11.42578125" style="1" customWidth="1"/>
    <col min="18" max="18" width="12" style="1" customWidth="1"/>
    <col min="19" max="19" width="11.7109375" style="1" customWidth="1"/>
    <col min="20" max="256" width="8.7109375" style="1"/>
    <col min="257" max="257" width="8.140625" style="1" customWidth="1"/>
    <col min="258" max="258" width="37.42578125" style="1" customWidth="1"/>
    <col min="259" max="260" width="0" style="1" hidden="1" customWidth="1"/>
    <col min="261" max="264" width="12" style="1" customWidth="1"/>
    <col min="265" max="265" width="12.140625" style="1" customWidth="1"/>
    <col min="266" max="266" width="11.42578125" style="1" customWidth="1"/>
    <col min="267" max="267" width="14.42578125" style="1" customWidth="1"/>
    <col min="268" max="270" width="11" style="1" customWidth="1"/>
    <col min="271" max="271" width="12.140625" style="1" customWidth="1"/>
    <col min="272" max="272" width="11.7109375" style="1" customWidth="1"/>
    <col min="273" max="273" width="11.42578125" style="1" customWidth="1"/>
    <col min="274" max="274" width="12" style="1" customWidth="1"/>
    <col min="275" max="275" width="11.7109375" style="1" customWidth="1"/>
    <col min="276" max="512" width="8.7109375" style="1"/>
    <col min="513" max="513" width="8.140625" style="1" customWidth="1"/>
    <col min="514" max="514" width="37.42578125" style="1" customWidth="1"/>
    <col min="515" max="516" width="0" style="1" hidden="1" customWidth="1"/>
    <col min="517" max="520" width="12" style="1" customWidth="1"/>
    <col min="521" max="521" width="12.140625" style="1" customWidth="1"/>
    <col min="522" max="522" width="11.42578125" style="1" customWidth="1"/>
    <col min="523" max="523" width="14.42578125" style="1" customWidth="1"/>
    <col min="524" max="526" width="11" style="1" customWidth="1"/>
    <col min="527" max="527" width="12.140625" style="1" customWidth="1"/>
    <col min="528" max="528" width="11.7109375" style="1" customWidth="1"/>
    <col min="529" max="529" width="11.42578125" style="1" customWidth="1"/>
    <col min="530" max="530" width="12" style="1" customWidth="1"/>
    <col min="531" max="531" width="11.7109375" style="1" customWidth="1"/>
    <col min="532" max="768" width="8.7109375" style="1"/>
    <col min="769" max="769" width="8.140625" style="1" customWidth="1"/>
    <col min="770" max="770" width="37.42578125" style="1" customWidth="1"/>
    <col min="771" max="772" width="0" style="1" hidden="1" customWidth="1"/>
    <col min="773" max="776" width="12" style="1" customWidth="1"/>
    <col min="777" max="777" width="12.140625" style="1" customWidth="1"/>
    <col min="778" max="778" width="11.42578125" style="1" customWidth="1"/>
    <col min="779" max="779" width="14.42578125" style="1" customWidth="1"/>
    <col min="780" max="782" width="11" style="1" customWidth="1"/>
    <col min="783" max="783" width="12.140625" style="1" customWidth="1"/>
    <col min="784" max="784" width="11.7109375" style="1" customWidth="1"/>
    <col min="785" max="785" width="11.42578125" style="1" customWidth="1"/>
    <col min="786" max="786" width="12" style="1" customWidth="1"/>
    <col min="787" max="787" width="11.7109375" style="1" customWidth="1"/>
    <col min="788" max="1024" width="8.7109375" style="1"/>
    <col min="1025" max="1025" width="8.140625" style="1" customWidth="1"/>
    <col min="1026" max="1026" width="37.42578125" style="1" customWidth="1"/>
    <col min="1027" max="1028" width="0" style="1" hidden="1" customWidth="1"/>
    <col min="1029" max="1032" width="12" style="1" customWidth="1"/>
    <col min="1033" max="1033" width="12.140625" style="1" customWidth="1"/>
    <col min="1034" max="1034" width="11.42578125" style="1" customWidth="1"/>
    <col min="1035" max="1035" width="14.42578125" style="1" customWidth="1"/>
    <col min="1036" max="1038" width="11" style="1" customWidth="1"/>
    <col min="1039" max="1039" width="12.140625" style="1" customWidth="1"/>
    <col min="1040" max="1040" width="11.7109375" style="1" customWidth="1"/>
    <col min="1041" max="1041" width="11.42578125" style="1" customWidth="1"/>
    <col min="1042" max="1042" width="12" style="1" customWidth="1"/>
    <col min="1043" max="1043" width="11.7109375" style="1" customWidth="1"/>
    <col min="1044" max="1280" width="8.7109375" style="1"/>
    <col min="1281" max="1281" width="8.140625" style="1" customWidth="1"/>
    <col min="1282" max="1282" width="37.42578125" style="1" customWidth="1"/>
    <col min="1283" max="1284" width="0" style="1" hidden="1" customWidth="1"/>
    <col min="1285" max="1288" width="12" style="1" customWidth="1"/>
    <col min="1289" max="1289" width="12.140625" style="1" customWidth="1"/>
    <col min="1290" max="1290" width="11.42578125" style="1" customWidth="1"/>
    <col min="1291" max="1291" width="14.42578125" style="1" customWidth="1"/>
    <col min="1292" max="1294" width="11" style="1" customWidth="1"/>
    <col min="1295" max="1295" width="12.140625" style="1" customWidth="1"/>
    <col min="1296" max="1296" width="11.7109375" style="1" customWidth="1"/>
    <col min="1297" max="1297" width="11.42578125" style="1" customWidth="1"/>
    <col min="1298" max="1298" width="12" style="1" customWidth="1"/>
    <col min="1299" max="1299" width="11.7109375" style="1" customWidth="1"/>
    <col min="1300" max="1536" width="8.7109375" style="1"/>
    <col min="1537" max="1537" width="8.140625" style="1" customWidth="1"/>
    <col min="1538" max="1538" width="37.42578125" style="1" customWidth="1"/>
    <col min="1539" max="1540" width="0" style="1" hidden="1" customWidth="1"/>
    <col min="1541" max="1544" width="12" style="1" customWidth="1"/>
    <col min="1545" max="1545" width="12.140625" style="1" customWidth="1"/>
    <col min="1546" max="1546" width="11.42578125" style="1" customWidth="1"/>
    <col min="1547" max="1547" width="14.42578125" style="1" customWidth="1"/>
    <col min="1548" max="1550" width="11" style="1" customWidth="1"/>
    <col min="1551" max="1551" width="12.140625" style="1" customWidth="1"/>
    <col min="1552" max="1552" width="11.7109375" style="1" customWidth="1"/>
    <col min="1553" max="1553" width="11.42578125" style="1" customWidth="1"/>
    <col min="1554" max="1554" width="12" style="1" customWidth="1"/>
    <col min="1555" max="1555" width="11.7109375" style="1" customWidth="1"/>
    <col min="1556" max="1792" width="8.7109375" style="1"/>
    <col min="1793" max="1793" width="8.140625" style="1" customWidth="1"/>
    <col min="1794" max="1794" width="37.42578125" style="1" customWidth="1"/>
    <col min="1795" max="1796" width="0" style="1" hidden="1" customWidth="1"/>
    <col min="1797" max="1800" width="12" style="1" customWidth="1"/>
    <col min="1801" max="1801" width="12.140625" style="1" customWidth="1"/>
    <col min="1802" max="1802" width="11.42578125" style="1" customWidth="1"/>
    <col min="1803" max="1803" width="14.42578125" style="1" customWidth="1"/>
    <col min="1804" max="1806" width="11" style="1" customWidth="1"/>
    <col min="1807" max="1807" width="12.140625" style="1" customWidth="1"/>
    <col min="1808" max="1808" width="11.7109375" style="1" customWidth="1"/>
    <col min="1809" max="1809" width="11.42578125" style="1" customWidth="1"/>
    <col min="1810" max="1810" width="12" style="1" customWidth="1"/>
    <col min="1811" max="1811" width="11.7109375" style="1" customWidth="1"/>
    <col min="1812" max="2048" width="8.7109375" style="1"/>
    <col min="2049" max="2049" width="8.140625" style="1" customWidth="1"/>
    <col min="2050" max="2050" width="37.42578125" style="1" customWidth="1"/>
    <col min="2051" max="2052" width="0" style="1" hidden="1" customWidth="1"/>
    <col min="2053" max="2056" width="12" style="1" customWidth="1"/>
    <col min="2057" max="2057" width="12.140625" style="1" customWidth="1"/>
    <col min="2058" max="2058" width="11.42578125" style="1" customWidth="1"/>
    <col min="2059" max="2059" width="14.42578125" style="1" customWidth="1"/>
    <col min="2060" max="2062" width="11" style="1" customWidth="1"/>
    <col min="2063" max="2063" width="12.140625" style="1" customWidth="1"/>
    <col min="2064" max="2064" width="11.7109375" style="1" customWidth="1"/>
    <col min="2065" max="2065" width="11.42578125" style="1" customWidth="1"/>
    <col min="2066" max="2066" width="12" style="1" customWidth="1"/>
    <col min="2067" max="2067" width="11.7109375" style="1" customWidth="1"/>
    <col min="2068" max="2304" width="8.7109375" style="1"/>
    <col min="2305" max="2305" width="8.140625" style="1" customWidth="1"/>
    <col min="2306" max="2306" width="37.42578125" style="1" customWidth="1"/>
    <col min="2307" max="2308" width="0" style="1" hidden="1" customWidth="1"/>
    <col min="2309" max="2312" width="12" style="1" customWidth="1"/>
    <col min="2313" max="2313" width="12.140625" style="1" customWidth="1"/>
    <col min="2314" max="2314" width="11.42578125" style="1" customWidth="1"/>
    <col min="2315" max="2315" width="14.42578125" style="1" customWidth="1"/>
    <col min="2316" max="2318" width="11" style="1" customWidth="1"/>
    <col min="2319" max="2319" width="12.140625" style="1" customWidth="1"/>
    <col min="2320" max="2320" width="11.7109375" style="1" customWidth="1"/>
    <col min="2321" max="2321" width="11.42578125" style="1" customWidth="1"/>
    <col min="2322" max="2322" width="12" style="1" customWidth="1"/>
    <col min="2323" max="2323" width="11.7109375" style="1" customWidth="1"/>
    <col min="2324" max="2560" width="8.7109375" style="1"/>
    <col min="2561" max="2561" width="8.140625" style="1" customWidth="1"/>
    <col min="2562" max="2562" width="37.42578125" style="1" customWidth="1"/>
    <col min="2563" max="2564" width="0" style="1" hidden="1" customWidth="1"/>
    <col min="2565" max="2568" width="12" style="1" customWidth="1"/>
    <col min="2569" max="2569" width="12.140625" style="1" customWidth="1"/>
    <col min="2570" max="2570" width="11.42578125" style="1" customWidth="1"/>
    <col min="2571" max="2571" width="14.42578125" style="1" customWidth="1"/>
    <col min="2572" max="2574" width="11" style="1" customWidth="1"/>
    <col min="2575" max="2575" width="12.140625" style="1" customWidth="1"/>
    <col min="2576" max="2576" width="11.7109375" style="1" customWidth="1"/>
    <col min="2577" max="2577" width="11.42578125" style="1" customWidth="1"/>
    <col min="2578" max="2578" width="12" style="1" customWidth="1"/>
    <col min="2579" max="2579" width="11.7109375" style="1" customWidth="1"/>
    <col min="2580" max="2816" width="8.7109375" style="1"/>
    <col min="2817" max="2817" width="8.140625" style="1" customWidth="1"/>
    <col min="2818" max="2818" width="37.42578125" style="1" customWidth="1"/>
    <col min="2819" max="2820" width="0" style="1" hidden="1" customWidth="1"/>
    <col min="2821" max="2824" width="12" style="1" customWidth="1"/>
    <col min="2825" max="2825" width="12.140625" style="1" customWidth="1"/>
    <col min="2826" max="2826" width="11.42578125" style="1" customWidth="1"/>
    <col min="2827" max="2827" width="14.42578125" style="1" customWidth="1"/>
    <col min="2828" max="2830" width="11" style="1" customWidth="1"/>
    <col min="2831" max="2831" width="12.140625" style="1" customWidth="1"/>
    <col min="2832" max="2832" width="11.7109375" style="1" customWidth="1"/>
    <col min="2833" max="2833" width="11.42578125" style="1" customWidth="1"/>
    <col min="2834" max="2834" width="12" style="1" customWidth="1"/>
    <col min="2835" max="2835" width="11.7109375" style="1" customWidth="1"/>
    <col min="2836" max="3072" width="8.7109375" style="1"/>
    <col min="3073" max="3073" width="8.140625" style="1" customWidth="1"/>
    <col min="3074" max="3074" width="37.42578125" style="1" customWidth="1"/>
    <col min="3075" max="3076" width="0" style="1" hidden="1" customWidth="1"/>
    <col min="3077" max="3080" width="12" style="1" customWidth="1"/>
    <col min="3081" max="3081" width="12.140625" style="1" customWidth="1"/>
    <col min="3082" max="3082" width="11.42578125" style="1" customWidth="1"/>
    <col min="3083" max="3083" width="14.42578125" style="1" customWidth="1"/>
    <col min="3084" max="3086" width="11" style="1" customWidth="1"/>
    <col min="3087" max="3087" width="12.140625" style="1" customWidth="1"/>
    <col min="3088" max="3088" width="11.7109375" style="1" customWidth="1"/>
    <col min="3089" max="3089" width="11.42578125" style="1" customWidth="1"/>
    <col min="3090" max="3090" width="12" style="1" customWidth="1"/>
    <col min="3091" max="3091" width="11.7109375" style="1" customWidth="1"/>
    <col min="3092" max="3328" width="8.7109375" style="1"/>
    <col min="3329" max="3329" width="8.140625" style="1" customWidth="1"/>
    <col min="3330" max="3330" width="37.42578125" style="1" customWidth="1"/>
    <col min="3331" max="3332" width="0" style="1" hidden="1" customWidth="1"/>
    <col min="3333" max="3336" width="12" style="1" customWidth="1"/>
    <col min="3337" max="3337" width="12.140625" style="1" customWidth="1"/>
    <col min="3338" max="3338" width="11.42578125" style="1" customWidth="1"/>
    <col min="3339" max="3339" width="14.42578125" style="1" customWidth="1"/>
    <col min="3340" max="3342" width="11" style="1" customWidth="1"/>
    <col min="3343" max="3343" width="12.140625" style="1" customWidth="1"/>
    <col min="3344" max="3344" width="11.7109375" style="1" customWidth="1"/>
    <col min="3345" max="3345" width="11.42578125" style="1" customWidth="1"/>
    <col min="3346" max="3346" width="12" style="1" customWidth="1"/>
    <col min="3347" max="3347" width="11.7109375" style="1" customWidth="1"/>
    <col min="3348" max="3584" width="8.7109375" style="1"/>
    <col min="3585" max="3585" width="8.140625" style="1" customWidth="1"/>
    <col min="3586" max="3586" width="37.42578125" style="1" customWidth="1"/>
    <col min="3587" max="3588" width="0" style="1" hidden="1" customWidth="1"/>
    <col min="3589" max="3592" width="12" style="1" customWidth="1"/>
    <col min="3593" max="3593" width="12.140625" style="1" customWidth="1"/>
    <col min="3594" max="3594" width="11.42578125" style="1" customWidth="1"/>
    <col min="3595" max="3595" width="14.42578125" style="1" customWidth="1"/>
    <col min="3596" max="3598" width="11" style="1" customWidth="1"/>
    <col min="3599" max="3599" width="12.140625" style="1" customWidth="1"/>
    <col min="3600" max="3600" width="11.7109375" style="1" customWidth="1"/>
    <col min="3601" max="3601" width="11.42578125" style="1" customWidth="1"/>
    <col min="3602" max="3602" width="12" style="1" customWidth="1"/>
    <col min="3603" max="3603" width="11.7109375" style="1" customWidth="1"/>
    <col min="3604" max="3840" width="8.7109375" style="1"/>
    <col min="3841" max="3841" width="8.140625" style="1" customWidth="1"/>
    <col min="3842" max="3842" width="37.42578125" style="1" customWidth="1"/>
    <col min="3843" max="3844" width="0" style="1" hidden="1" customWidth="1"/>
    <col min="3845" max="3848" width="12" style="1" customWidth="1"/>
    <col min="3849" max="3849" width="12.140625" style="1" customWidth="1"/>
    <col min="3850" max="3850" width="11.42578125" style="1" customWidth="1"/>
    <col min="3851" max="3851" width="14.42578125" style="1" customWidth="1"/>
    <col min="3852" max="3854" width="11" style="1" customWidth="1"/>
    <col min="3855" max="3855" width="12.140625" style="1" customWidth="1"/>
    <col min="3856" max="3856" width="11.7109375" style="1" customWidth="1"/>
    <col min="3857" max="3857" width="11.42578125" style="1" customWidth="1"/>
    <col min="3858" max="3858" width="12" style="1" customWidth="1"/>
    <col min="3859" max="3859" width="11.7109375" style="1" customWidth="1"/>
    <col min="3860" max="4096" width="8.7109375" style="1"/>
    <col min="4097" max="4097" width="8.140625" style="1" customWidth="1"/>
    <col min="4098" max="4098" width="37.42578125" style="1" customWidth="1"/>
    <col min="4099" max="4100" width="0" style="1" hidden="1" customWidth="1"/>
    <col min="4101" max="4104" width="12" style="1" customWidth="1"/>
    <col min="4105" max="4105" width="12.140625" style="1" customWidth="1"/>
    <col min="4106" max="4106" width="11.42578125" style="1" customWidth="1"/>
    <col min="4107" max="4107" width="14.42578125" style="1" customWidth="1"/>
    <col min="4108" max="4110" width="11" style="1" customWidth="1"/>
    <col min="4111" max="4111" width="12.140625" style="1" customWidth="1"/>
    <col min="4112" max="4112" width="11.7109375" style="1" customWidth="1"/>
    <col min="4113" max="4113" width="11.42578125" style="1" customWidth="1"/>
    <col min="4114" max="4114" width="12" style="1" customWidth="1"/>
    <col min="4115" max="4115" width="11.7109375" style="1" customWidth="1"/>
    <col min="4116" max="4352" width="8.7109375" style="1"/>
    <col min="4353" max="4353" width="8.140625" style="1" customWidth="1"/>
    <col min="4354" max="4354" width="37.42578125" style="1" customWidth="1"/>
    <col min="4355" max="4356" width="0" style="1" hidden="1" customWidth="1"/>
    <col min="4357" max="4360" width="12" style="1" customWidth="1"/>
    <col min="4361" max="4361" width="12.140625" style="1" customWidth="1"/>
    <col min="4362" max="4362" width="11.42578125" style="1" customWidth="1"/>
    <col min="4363" max="4363" width="14.42578125" style="1" customWidth="1"/>
    <col min="4364" max="4366" width="11" style="1" customWidth="1"/>
    <col min="4367" max="4367" width="12.140625" style="1" customWidth="1"/>
    <col min="4368" max="4368" width="11.7109375" style="1" customWidth="1"/>
    <col min="4369" max="4369" width="11.42578125" style="1" customWidth="1"/>
    <col min="4370" max="4370" width="12" style="1" customWidth="1"/>
    <col min="4371" max="4371" width="11.7109375" style="1" customWidth="1"/>
    <col min="4372" max="4608" width="8.7109375" style="1"/>
    <col min="4609" max="4609" width="8.140625" style="1" customWidth="1"/>
    <col min="4610" max="4610" width="37.42578125" style="1" customWidth="1"/>
    <col min="4611" max="4612" width="0" style="1" hidden="1" customWidth="1"/>
    <col min="4613" max="4616" width="12" style="1" customWidth="1"/>
    <col min="4617" max="4617" width="12.140625" style="1" customWidth="1"/>
    <col min="4618" max="4618" width="11.42578125" style="1" customWidth="1"/>
    <col min="4619" max="4619" width="14.42578125" style="1" customWidth="1"/>
    <col min="4620" max="4622" width="11" style="1" customWidth="1"/>
    <col min="4623" max="4623" width="12.140625" style="1" customWidth="1"/>
    <col min="4624" max="4624" width="11.7109375" style="1" customWidth="1"/>
    <col min="4625" max="4625" width="11.42578125" style="1" customWidth="1"/>
    <col min="4626" max="4626" width="12" style="1" customWidth="1"/>
    <col min="4627" max="4627" width="11.7109375" style="1" customWidth="1"/>
    <col min="4628" max="4864" width="8.7109375" style="1"/>
    <col min="4865" max="4865" width="8.140625" style="1" customWidth="1"/>
    <col min="4866" max="4866" width="37.42578125" style="1" customWidth="1"/>
    <col min="4867" max="4868" width="0" style="1" hidden="1" customWidth="1"/>
    <col min="4869" max="4872" width="12" style="1" customWidth="1"/>
    <col min="4873" max="4873" width="12.140625" style="1" customWidth="1"/>
    <col min="4874" max="4874" width="11.42578125" style="1" customWidth="1"/>
    <col min="4875" max="4875" width="14.42578125" style="1" customWidth="1"/>
    <col min="4876" max="4878" width="11" style="1" customWidth="1"/>
    <col min="4879" max="4879" width="12.140625" style="1" customWidth="1"/>
    <col min="4880" max="4880" width="11.7109375" style="1" customWidth="1"/>
    <col min="4881" max="4881" width="11.42578125" style="1" customWidth="1"/>
    <col min="4882" max="4882" width="12" style="1" customWidth="1"/>
    <col min="4883" max="4883" width="11.7109375" style="1" customWidth="1"/>
    <col min="4884" max="5120" width="8.7109375" style="1"/>
    <col min="5121" max="5121" width="8.140625" style="1" customWidth="1"/>
    <col min="5122" max="5122" width="37.42578125" style="1" customWidth="1"/>
    <col min="5123" max="5124" width="0" style="1" hidden="1" customWidth="1"/>
    <col min="5125" max="5128" width="12" style="1" customWidth="1"/>
    <col min="5129" max="5129" width="12.140625" style="1" customWidth="1"/>
    <col min="5130" max="5130" width="11.42578125" style="1" customWidth="1"/>
    <col min="5131" max="5131" width="14.42578125" style="1" customWidth="1"/>
    <col min="5132" max="5134" width="11" style="1" customWidth="1"/>
    <col min="5135" max="5135" width="12.140625" style="1" customWidth="1"/>
    <col min="5136" max="5136" width="11.7109375" style="1" customWidth="1"/>
    <col min="5137" max="5137" width="11.42578125" style="1" customWidth="1"/>
    <col min="5138" max="5138" width="12" style="1" customWidth="1"/>
    <col min="5139" max="5139" width="11.7109375" style="1" customWidth="1"/>
    <col min="5140" max="5376" width="8.7109375" style="1"/>
    <col min="5377" max="5377" width="8.140625" style="1" customWidth="1"/>
    <col min="5378" max="5378" width="37.42578125" style="1" customWidth="1"/>
    <col min="5379" max="5380" width="0" style="1" hidden="1" customWidth="1"/>
    <col min="5381" max="5384" width="12" style="1" customWidth="1"/>
    <col min="5385" max="5385" width="12.140625" style="1" customWidth="1"/>
    <col min="5386" max="5386" width="11.42578125" style="1" customWidth="1"/>
    <col min="5387" max="5387" width="14.42578125" style="1" customWidth="1"/>
    <col min="5388" max="5390" width="11" style="1" customWidth="1"/>
    <col min="5391" max="5391" width="12.140625" style="1" customWidth="1"/>
    <col min="5392" max="5392" width="11.7109375" style="1" customWidth="1"/>
    <col min="5393" max="5393" width="11.42578125" style="1" customWidth="1"/>
    <col min="5394" max="5394" width="12" style="1" customWidth="1"/>
    <col min="5395" max="5395" width="11.7109375" style="1" customWidth="1"/>
    <col min="5396" max="5632" width="8.7109375" style="1"/>
    <col min="5633" max="5633" width="8.140625" style="1" customWidth="1"/>
    <col min="5634" max="5634" width="37.42578125" style="1" customWidth="1"/>
    <col min="5635" max="5636" width="0" style="1" hidden="1" customWidth="1"/>
    <col min="5637" max="5640" width="12" style="1" customWidth="1"/>
    <col min="5641" max="5641" width="12.140625" style="1" customWidth="1"/>
    <col min="5642" max="5642" width="11.42578125" style="1" customWidth="1"/>
    <col min="5643" max="5643" width="14.42578125" style="1" customWidth="1"/>
    <col min="5644" max="5646" width="11" style="1" customWidth="1"/>
    <col min="5647" max="5647" width="12.140625" style="1" customWidth="1"/>
    <col min="5648" max="5648" width="11.7109375" style="1" customWidth="1"/>
    <col min="5649" max="5649" width="11.42578125" style="1" customWidth="1"/>
    <col min="5650" max="5650" width="12" style="1" customWidth="1"/>
    <col min="5651" max="5651" width="11.7109375" style="1" customWidth="1"/>
    <col min="5652" max="5888" width="8.7109375" style="1"/>
    <col min="5889" max="5889" width="8.140625" style="1" customWidth="1"/>
    <col min="5890" max="5890" width="37.42578125" style="1" customWidth="1"/>
    <col min="5891" max="5892" width="0" style="1" hidden="1" customWidth="1"/>
    <col min="5893" max="5896" width="12" style="1" customWidth="1"/>
    <col min="5897" max="5897" width="12.140625" style="1" customWidth="1"/>
    <col min="5898" max="5898" width="11.42578125" style="1" customWidth="1"/>
    <col min="5899" max="5899" width="14.42578125" style="1" customWidth="1"/>
    <col min="5900" max="5902" width="11" style="1" customWidth="1"/>
    <col min="5903" max="5903" width="12.140625" style="1" customWidth="1"/>
    <col min="5904" max="5904" width="11.7109375" style="1" customWidth="1"/>
    <col min="5905" max="5905" width="11.42578125" style="1" customWidth="1"/>
    <col min="5906" max="5906" width="12" style="1" customWidth="1"/>
    <col min="5907" max="5907" width="11.7109375" style="1" customWidth="1"/>
    <col min="5908" max="6144" width="8.7109375" style="1"/>
    <col min="6145" max="6145" width="8.140625" style="1" customWidth="1"/>
    <col min="6146" max="6146" width="37.42578125" style="1" customWidth="1"/>
    <col min="6147" max="6148" width="0" style="1" hidden="1" customWidth="1"/>
    <col min="6149" max="6152" width="12" style="1" customWidth="1"/>
    <col min="6153" max="6153" width="12.140625" style="1" customWidth="1"/>
    <col min="6154" max="6154" width="11.42578125" style="1" customWidth="1"/>
    <col min="6155" max="6155" width="14.42578125" style="1" customWidth="1"/>
    <col min="6156" max="6158" width="11" style="1" customWidth="1"/>
    <col min="6159" max="6159" width="12.140625" style="1" customWidth="1"/>
    <col min="6160" max="6160" width="11.7109375" style="1" customWidth="1"/>
    <col min="6161" max="6161" width="11.42578125" style="1" customWidth="1"/>
    <col min="6162" max="6162" width="12" style="1" customWidth="1"/>
    <col min="6163" max="6163" width="11.7109375" style="1" customWidth="1"/>
    <col min="6164" max="6400" width="8.7109375" style="1"/>
    <col min="6401" max="6401" width="8.140625" style="1" customWidth="1"/>
    <col min="6402" max="6402" width="37.42578125" style="1" customWidth="1"/>
    <col min="6403" max="6404" width="0" style="1" hidden="1" customWidth="1"/>
    <col min="6405" max="6408" width="12" style="1" customWidth="1"/>
    <col min="6409" max="6409" width="12.140625" style="1" customWidth="1"/>
    <col min="6410" max="6410" width="11.42578125" style="1" customWidth="1"/>
    <col min="6411" max="6411" width="14.42578125" style="1" customWidth="1"/>
    <col min="6412" max="6414" width="11" style="1" customWidth="1"/>
    <col min="6415" max="6415" width="12.140625" style="1" customWidth="1"/>
    <col min="6416" max="6416" width="11.7109375" style="1" customWidth="1"/>
    <col min="6417" max="6417" width="11.42578125" style="1" customWidth="1"/>
    <col min="6418" max="6418" width="12" style="1" customWidth="1"/>
    <col min="6419" max="6419" width="11.7109375" style="1" customWidth="1"/>
    <col min="6420" max="6656" width="8.7109375" style="1"/>
    <col min="6657" max="6657" width="8.140625" style="1" customWidth="1"/>
    <col min="6658" max="6658" width="37.42578125" style="1" customWidth="1"/>
    <col min="6659" max="6660" width="0" style="1" hidden="1" customWidth="1"/>
    <col min="6661" max="6664" width="12" style="1" customWidth="1"/>
    <col min="6665" max="6665" width="12.140625" style="1" customWidth="1"/>
    <col min="6666" max="6666" width="11.42578125" style="1" customWidth="1"/>
    <col min="6667" max="6667" width="14.42578125" style="1" customWidth="1"/>
    <col min="6668" max="6670" width="11" style="1" customWidth="1"/>
    <col min="6671" max="6671" width="12.140625" style="1" customWidth="1"/>
    <col min="6672" max="6672" width="11.7109375" style="1" customWidth="1"/>
    <col min="6673" max="6673" width="11.42578125" style="1" customWidth="1"/>
    <col min="6674" max="6674" width="12" style="1" customWidth="1"/>
    <col min="6675" max="6675" width="11.7109375" style="1" customWidth="1"/>
    <col min="6676" max="6912" width="8.7109375" style="1"/>
    <col min="6913" max="6913" width="8.140625" style="1" customWidth="1"/>
    <col min="6914" max="6914" width="37.42578125" style="1" customWidth="1"/>
    <col min="6915" max="6916" width="0" style="1" hidden="1" customWidth="1"/>
    <col min="6917" max="6920" width="12" style="1" customWidth="1"/>
    <col min="6921" max="6921" width="12.140625" style="1" customWidth="1"/>
    <col min="6922" max="6922" width="11.42578125" style="1" customWidth="1"/>
    <col min="6923" max="6923" width="14.42578125" style="1" customWidth="1"/>
    <col min="6924" max="6926" width="11" style="1" customWidth="1"/>
    <col min="6927" max="6927" width="12.140625" style="1" customWidth="1"/>
    <col min="6928" max="6928" width="11.7109375" style="1" customWidth="1"/>
    <col min="6929" max="6929" width="11.42578125" style="1" customWidth="1"/>
    <col min="6930" max="6930" width="12" style="1" customWidth="1"/>
    <col min="6931" max="6931" width="11.7109375" style="1" customWidth="1"/>
    <col min="6932" max="7168" width="8.7109375" style="1"/>
    <col min="7169" max="7169" width="8.140625" style="1" customWidth="1"/>
    <col min="7170" max="7170" width="37.42578125" style="1" customWidth="1"/>
    <col min="7171" max="7172" width="0" style="1" hidden="1" customWidth="1"/>
    <col min="7173" max="7176" width="12" style="1" customWidth="1"/>
    <col min="7177" max="7177" width="12.140625" style="1" customWidth="1"/>
    <col min="7178" max="7178" width="11.42578125" style="1" customWidth="1"/>
    <col min="7179" max="7179" width="14.42578125" style="1" customWidth="1"/>
    <col min="7180" max="7182" width="11" style="1" customWidth="1"/>
    <col min="7183" max="7183" width="12.140625" style="1" customWidth="1"/>
    <col min="7184" max="7184" width="11.7109375" style="1" customWidth="1"/>
    <col min="7185" max="7185" width="11.42578125" style="1" customWidth="1"/>
    <col min="7186" max="7186" width="12" style="1" customWidth="1"/>
    <col min="7187" max="7187" width="11.7109375" style="1" customWidth="1"/>
    <col min="7188" max="7424" width="8.7109375" style="1"/>
    <col min="7425" max="7425" width="8.140625" style="1" customWidth="1"/>
    <col min="7426" max="7426" width="37.42578125" style="1" customWidth="1"/>
    <col min="7427" max="7428" width="0" style="1" hidden="1" customWidth="1"/>
    <col min="7429" max="7432" width="12" style="1" customWidth="1"/>
    <col min="7433" max="7433" width="12.140625" style="1" customWidth="1"/>
    <col min="7434" max="7434" width="11.42578125" style="1" customWidth="1"/>
    <col min="7435" max="7435" width="14.42578125" style="1" customWidth="1"/>
    <col min="7436" max="7438" width="11" style="1" customWidth="1"/>
    <col min="7439" max="7439" width="12.140625" style="1" customWidth="1"/>
    <col min="7440" max="7440" width="11.7109375" style="1" customWidth="1"/>
    <col min="7441" max="7441" width="11.42578125" style="1" customWidth="1"/>
    <col min="7442" max="7442" width="12" style="1" customWidth="1"/>
    <col min="7443" max="7443" width="11.7109375" style="1" customWidth="1"/>
    <col min="7444" max="7680" width="8.7109375" style="1"/>
    <col min="7681" max="7681" width="8.140625" style="1" customWidth="1"/>
    <col min="7682" max="7682" width="37.42578125" style="1" customWidth="1"/>
    <col min="7683" max="7684" width="0" style="1" hidden="1" customWidth="1"/>
    <col min="7685" max="7688" width="12" style="1" customWidth="1"/>
    <col min="7689" max="7689" width="12.140625" style="1" customWidth="1"/>
    <col min="7690" max="7690" width="11.42578125" style="1" customWidth="1"/>
    <col min="7691" max="7691" width="14.42578125" style="1" customWidth="1"/>
    <col min="7692" max="7694" width="11" style="1" customWidth="1"/>
    <col min="7695" max="7695" width="12.140625" style="1" customWidth="1"/>
    <col min="7696" max="7696" width="11.7109375" style="1" customWidth="1"/>
    <col min="7697" max="7697" width="11.42578125" style="1" customWidth="1"/>
    <col min="7698" max="7698" width="12" style="1" customWidth="1"/>
    <col min="7699" max="7699" width="11.7109375" style="1" customWidth="1"/>
    <col min="7700" max="7936" width="8.7109375" style="1"/>
    <col min="7937" max="7937" width="8.140625" style="1" customWidth="1"/>
    <col min="7938" max="7938" width="37.42578125" style="1" customWidth="1"/>
    <col min="7939" max="7940" width="0" style="1" hidden="1" customWidth="1"/>
    <col min="7941" max="7944" width="12" style="1" customWidth="1"/>
    <col min="7945" max="7945" width="12.140625" style="1" customWidth="1"/>
    <col min="7946" max="7946" width="11.42578125" style="1" customWidth="1"/>
    <col min="7947" max="7947" width="14.42578125" style="1" customWidth="1"/>
    <col min="7948" max="7950" width="11" style="1" customWidth="1"/>
    <col min="7951" max="7951" width="12.140625" style="1" customWidth="1"/>
    <col min="7952" max="7952" width="11.7109375" style="1" customWidth="1"/>
    <col min="7953" max="7953" width="11.42578125" style="1" customWidth="1"/>
    <col min="7954" max="7954" width="12" style="1" customWidth="1"/>
    <col min="7955" max="7955" width="11.7109375" style="1" customWidth="1"/>
    <col min="7956" max="8192" width="8.7109375" style="1"/>
    <col min="8193" max="8193" width="8.140625" style="1" customWidth="1"/>
    <col min="8194" max="8194" width="37.42578125" style="1" customWidth="1"/>
    <col min="8195" max="8196" width="0" style="1" hidden="1" customWidth="1"/>
    <col min="8197" max="8200" width="12" style="1" customWidth="1"/>
    <col min="8201" max="8201" width="12.140625" style="1" customWidth="1"/>
    <col min="8202" max="8202" width="11.42578125" style="1" customWidth="1"/>
    <col min="8203" max="8203" width="14.42578125" style="1" customWidth="1"/>
    <col min="8204" max="8206" width="11" style="1" customWidth="1"/>
    <col min="8207" max="8207" width="12.140625" style="1" customWidth="1"/>
    <col min="8208" max="8208" width="11.7109375" style="1" customWidth="1"/>
    <col min="8209" max="8209" width="11.42578125" style="1" customWidth="1"/>
    <col min="8210" max="8210" width="12" style="1" customWidth="1"/>
    <col min="8211" max="8211" width="11.7109375" style="1" customWidth="1"/>
    <col min="8212" max="8448" width="8.7109375" style="1"/>
    <col min="8449" max="8449" width="8.140625" style="1" customWidth="1"/>
    <col min="8450" max="8450" width="37.42578125" style="1" customWidth="1"/>
    <col min="8451" max="8452" width="0" style="1" hidden="1" customWidth="1"/>
    <col min="8453" max="8456" width="12" style="1" customWidth="1"/>
    <col min="8457" max="8457" width="12.140625" style="1" customWidth="1"/>
    <col min="8458" max="8458" width="11.42578125" style="1" customWidth="1"/>
    <col min="8459" max="8459" width="14.42578125" style="1" customWidth="1"/>
    <col min="8460" max="8462" width="11" style="1" customWidth="1"/>
    <col min="8463" max="8463" width="12.140625" style="1" customWidth="1"/>
    <col min="8464" max="8464" width="11.7109375" style="1" customWidth="1"/>
    <col min="8465" max="8465" width="11.42578125" style="1" customWidth="1"/>
    <col min="8466" max="8466" width="12" style="1" customWidth="1"/>
    <col min="8467" max="8467" width="11.7109375" style="1" customWidth="1"/>
    <col min="8468" max="8704" width="8.7109375" style="1"/>
    <col min="8705" max="8705" width="8.140625" style="1" customWidth="1"/>
    <col min="8706" max="8706" width="37.42578125" style="1" customWidth="1"/>
    <col min="8707" max="8708" width="0" style="1" hidden="1" customWidth="1"/>
    <col min="8709" max="8712" width="12" style="1" customWidth="1"/>
    <col min="8713" max="8713" width="12.140625" style="1" customWidth="1"/>
    <col min="8714" max="8714" width="11.42578125" style="1" customWidth="1"/>
    <col min="8715" max="8715" width="14.42578125" style="1" customWidth="1"/>
    <col min="8716" max="8718" width="11" style="1" customWidth="1"/>
    <col min="8719" max="8719" width="12.140625" style="1" customWidth="1"/>
    <col min="8720" max="8720" width="11.7109375" style="1" customWidth="1"/>
    <col min="8721" max="8721" width="11.42578125" style="1" customWidth="1"/>
    <col min="8722" max="8722" width="12" style="1" customWidth="1"/>
    <col min="8723" max="8723" width="11.7109375" style="1" customWidth="1"/>
    <col min="8724" max="8960" width="8.7109375" style="1"/>
    <col min="8961" max="8961" width="8.140625" style="1" customWidth="1"/>
    <col min="8962" max="8962" width="37.42578125" style="1" customWidth="1"/>
    <col min="8963" max="8964" width="0" style="1" hidden="1" customWidth="1"/>
    <col min="8965" max="8968" width="12" style="1" customWidth="1"/>
    <col min="8969" max="8969" width="12.140625" style="1" customWidth="1"/>
    <col min="8970" max="8970" width="11.42578125" style="1" customWidth="1"/>
    <col min="8971" max="8971" width="14.42578125" style="1" customWidth="1"/>
    <col min="8972" max="8974" width="11" style="1" customWidth="1"/>
    <col min="8975" max="8975" width="12.140625" style="1" customWidth="1"/>
    <col min="8976" max="8976" width="11.7109375" style="1" customWidth="1"/>
    <col min="8977" max="8977" width="11.42578125" style="1" customWidth="1"/>
    <col min="8978" max="8978" width="12" style="1" customWidth="1"/>
    <col min="8979" max="8979" width="11.7109375" style="1" customWidth="1"/>
    <col min="8980" max="9216" width="8.7109375" style="1"/>
    <col min="9217" max="9217" width="8.140625" style="1" customWidth="1"/>
    <col min="9218" max="9218" width="37.42578125" style="1" customWidth="1"/>
    <col min="9219" max="9220" width="0" style="1" hidden="1" customWidth="1"/>
    <col min="9221" max="9224" width="12" style="1" customWidth="1"/>
    <col min="9225" max="9225" width="12.140625" style="1" customWidth="1"/>
    <col min="9226" max="9226" width="11.42578125" style="1" customWidth="1"/>
    <col min="9227" max="9227" width="14.42578125" style="1" customWidth="1"/>
    <col min="9228" max="9230" width="11" style="1" customWidth="1"/>
    <col min="9231" max="9231" width="12.140625" style="1" customWidth="1"/>
    <col min="9232" max="9232" width="11.7109375" style="1" customWidth="1"/>
    <col min="9233" max="9233" width="11.42578125" style="1" customWidth="1"/>
    <col min="9234" max="9234" width="12" style="1" customWidth="1"/>
    <col min="9235" max="9235" width="11.7109375" style="1" customWidth="1"/>
    <col min="9236" max="9472" width="8.7109375" style="1"/>
    <col min="9473" max="9473" width="8.140625" style="1" customWidth="1"/>
    <col min="9474" max="9474" width="37.42578125" style="1" customWidth="1"/>
    <col min="9475" max="9476" width="0" style="1" hidden="1" customWidth="1"/>
    <col min="9477" max="9480" width="12" style="1" customWidth="1"/>
    <col min="9481" max="9481" width="12.140625" style="1" customWidth="1"/>
    <col min="9482" max="9482" width="11.42578125" style="1" customWidth="1"/>
    <col min="9483" max="9483" width="14.42578125" style="1" customWidth="1"/>
    <col min="9484" max="9486" width="11" style="1" customWidth="1"/>
    <col min="9487" max="9487" width="12.140625" style="1" customWidth="1"/>
    <col min="9488" max="9488" width="11.7109375" style="1" customWidth="1"/>
    <col min="9489" max="9489" width="11.42578125" style="1" customWidth="1"/>
    <col min="9490" max="9490" width="12" style="1" customWidth="1"/>
    <col min="9491" max="9491" width="11.7109375" style="1" customWidth="1"/>
    <col min="9492" max="9728" width="8.7109375" style="1"/>
    <col min="9729" max="9729" width="8.140625" style="1" customWidth="1"/>
    <col min="9730" max="9730" width="37.42578125" style="1" customWidth="1"/>
    <col min="9731" max="9732" width="0" style="1" hidden="1" customWidth="1"/>
    <col min="9733" max="9736" width="12" style="1" customWidth="1"/>
    <col min="9737" max="9737" width="12.140625" style="1" customWidth="1"/>
    <col min="9738" max="9738" width="11.42578125" style="1" customWidth="1"/>
    <col min="9739" max="9739" width="14.42578125" style="1" customWidth="1"/>
    <col min="9740" max="9742" width="11" style="1" customWidth="1"/>
    <col min="9743" max="9743" width="12.140625" style="1" customWidth="1"/>
    <col min="9744" max="9744" width="11.7109375" style="1" customWidth="1"/>
    <col min="9745" max="9745" width="11.42578125" style="1" customWidth="1"/>
    <col min="9746" max="9746" width="12" style="1" customWidth="1"/>
    <col min="9747" max="9747" width="11.7109375" style="1" customWidth="1"/>
    <col min="9748" max="9984" width="8.7109375" style="1"/>
    <col min="9985" max="9985" width="8.140625" style="1" customWidth="1"/>
    <col min="9986" max="9986" width="37.42578125" style="1" customWidth="1"/>
    <col min="9987" max="9988" width="0" style="1" hidden="1" customWidth="1"/>
    <col min="9989" max="9992" width="12" style="1" customWidth="1"/>
    <col min="9993" max="9993" width="12.140625" style="1" customWidth="1"/>
    <col min="9994" max="9994" width="11.42578125" style="1" customWidth="1"/>
    <col min="9995" max="9995" width="14.42578125" style="1" customWidth="1"/>
    <col min="9996" max="9998" width="11" style="1" customWidth="1"/>
    <col min="9999" max="9999" width="12.140625" style="1" customWidth="1"/>
    <col min="10000" max="10000" width="11.7109375" style="1" customWidth="1"/>
    <col min="10001" max="10001" width="11.42578125" style="1" customWidth="1"/>
    <col min="10002" max="10002" width="12" style="1" customWidth="1"/>
    <col min="10003" max="10003" width="11.7109375" style="1" customWidth="1"/>
    <col min="10004" max="10240" width="8.7109375" style="1"/>
    <col min="10241" max="10241" width="8.140625" style="1" customWidth="1"/>
    <col min="10242" max="10242" width="37.42578125" style="1" customWidth="1"/>
    <col min="10243" max="10244" width="0" style="1" hidden="1" customWidth="1"/>
    <col min="10245" max="10248" width="12" style="1" customWidth="1"/>
    <col min="10249" max="10249" width="12.140625" style="1" customWidth="1"/>
    <col min="10250" max="10250" width="11.42578125" style="1" customWidth="1"/>
    <col min="10251" max="10251" width="14.42578125" style="1" customWidth="1"/>
    <col min="10252" max="10254" width="11" style="1" customWidth="1"/>
    <col min="10255" max="10255" width="12.140625" style="1" customWidth="1"/>
    <col min="10256" max="10256" width="11.7109375" style="1" customWidth="1"/>
    <col min="10257" max="10257" width="11.42578125" style="1" customWidth="1"/>
    <col min="10258" max="10258" width="12" style="1" customWidth="1"/>
    <col min="10259" max="10259" width="11.7109375" style="1" customWidth="1"/>
    <col min="10260" max="10496" width="8.7109375" style="1"/>
    <col min="10497" max="10497" width="8.140625" style="1" customWidth="1"/>
    <col min="10498" max="10498" width="37.42578125" style="1" customWidth="1"/>
    <col min="10499" max="10500" width="0" style="1" hidden="1" customWidth="1"/>
    <col min="10501" max="10504" width="12" style="1" customWidth="1"/>
    <col min="10505" max="10505" width="12.140625" style="1" customWidth="1"/>
    <col min="10506" max="10506" width="11.42578125" style="1" customWidth="1"/>
    <col min="10507" max="10507" width="14.42578125" style="1" customWidth="1"/>
    <col min="10508" max="10510" width="11" style="1" customWidth="1"/>
    <col min="10511" max="10511" width="12.140625" style="1" customWidth="1"/>
    <col min="10512" max="10512" width="11.7109375" style="1" customWidth="1"/>
    <col min="10513" max="10513" width="11.42578125" style="1" customWidth="1"/>
    <col min="10514" max="10514" width="12" style="1" customWidth="1"/>
    <col min="10515" max="10515" width="11.7109375" style="1" customWidth="1"/>
    <col min="10516" max="10752" width="8.7109375" style="1"/>
    <col min="10753" max="10753" width="8.140625" style="1" customWidth="1"/>
    <col min="10754" max="10754" width="37.42578125" style="1" customWidth="1"/>
    <col min="10755" max="10756" width="0" style="1" hidden="1" customWidth="1"/>
    <col min="10757" max="10760" width="12" style="1" customWidth="1"/>
    <col min="10761" max="10761" width="12.140625" style="1" customWidth="1"/>
    <col min="10762" max="10762" width="11.42578125" style="1" customWidth="1"/>
    <col min="10763" max="10763" width="14.42578125" style="1" customWidth="1"/>
    <col min="10764" max="10766" width="11" style="1" customWidth="1"/>
    <col min="10767" max="10767" width="12.140625" style="1" customWidth="1"/>
    <col min="10768" max="10768" width="11.7109375" style="1" customWidth="1"/>
    <col min="10769" max="10769" width="11.42578125" style="1" customWidth="1"/>
    <col min="10770" max="10770" width="12" style="1" customWidth="1"/>
    <col min="10771" max="10771" width="11.7109375" style="1" customWidth="1"/>
    <col min="10772" max="11008" width="8.7109375" style="1"/>
    <col min="11009" max="11009" width="8.140625" style="1" customWidth="1"/>
    <col min="11010" max="11010" width="37.42578125" style="1" customWidth="1"/>
    <col min="11011" max="11012" width="0" style="1" hidden="1" customWidth="1"/>
    <col min="11013" max="11016" width="12" style="1" customWidth="1"/>
    <col min="11017" max="11017" width="12.140625" style="1" customWidth="1"/>
    <col min="11018" max="11018" width="11.42578125" style="1" customWidth="1"/>
    <col min="11019" max="11019" width="14.42578125" style="1" customWidth="1"/>
    <col min="11020" max="11022" width="11" style="1" customWidth="1"/>
    <col min="11023" max="11023" width="12.140625" style="1" customWidth="1"/>
    <col min="11024" max="11024" width="11.7109375" style="1" customWidth="1"/>
    <col min="11025" max="11025" width="11.42578125" style="1" customWidth="1"/>
    <col min="11026" max="11026" width="12" style="1" customWidth="1"/>
    <col min="11027" max="11027" width="11.7109375" style="1" customWidth="1"/>
    <col min="11028" max="11264" width="8.7109375" style="1"/>
    <col min="11265" max="11265" width="8.140625" style="1" customWidth="1"/>
    <col min="11266" max="11266" width="37.42578125" style="1" customWidth="1"/>
    <col min="11267" max="11268" width="0" style="1" hidden="1" customWidth="1"/>
    <col min="11269" max="11272" width="12" style="1" customWidth="1"/>
    <col min="11273" max="11273" width="12.140625" style="1" customWidth="1"/>
    <col min="11274" max="11274" width="11.42578125" style="1" customWidth="1"/>
    <col min="11275" max="11275" width="14.42578125" style="1" customWidth="1"/>
    <col min="11276" max="11278" width="11" style="1" customWidth="1"/>
    <col min="11279" max="11279" width="12.140625" style="1" customWidth="1"/>
    <col min="11280" max="11280" width="11.7109375" style="1" customWidth="1"/>
    <col min="11281" max="11281" width="11.42578125" style="1" customWidth="1"/>
    <col min="11282" max="11282" width="12" style="1" customWidth="1"/>
    <col min="11283" max="11283" width="11.7109375" style="1" customWidth="1"/>
    <col min="11284" max="11520" width="8.7109375" style="1"/>
    <col min="11521" max="11521" width="8.140625" style="1" customWidth="1"/>
    <col min="11522" max="11522" width="37.42578125" style="1" customWidth="1"/>
    <col min="11523" max="11524" width="0" style="1" hidden="1" customWidth="1"/>
    <col min="11525" max="11528" width="12" style="1" customWidth="1"/>
    <col min="11529" max="11529" width="12.140625" style="1" customWidth="1"/>
    <col min="11530" max="11530" width="11.42578125" style="1" customWidth="1"/>
    <col min="11531" max="11531" width="14.42578125" style="1" customWidth="1"/>
    <col min="11532" max="11534" width="11" style="1" customWidth="1"/>
    <col min="11535" max="11535" width="12.140625" style="1" customWidth="1"/>
    <col min="11536" max="11536" width="11.7109375" style="1" customWidth="1"/>
    <col min="11537" max="11537" width="11.42578125" style="1" customWidth="1"/>
    <col min="11538" max="11538" width="12" style="1" customWidth="1"/>
    <col min="11539" max="11539" width="11.7109375" style="1" customWidth="1"/>
    <col min="11540" max="11776" width="8.7109375" style="1"/>
    <col min="11777" max="11777" width="8.140625" style="1" customWidth="1"/>
    <col min="11778" max="11778" width="37.42578125" style="1" customWidth="1"/>
    <col min="11779" max="11780" width="0" style="1" hidden="1" customWidth="1"/>
    <col min="11781" max="11784" width="12" style="1" customWidth="1"/>
    <col min="11785" max="11785" width="12.140625" style="1" customWidth="1"/>
    <col min="11786" max="11786" width="11.42578125" style="1" customWidth="1"/>
    <col min="11787" max="11787" width="14.42578125" style="1" customWidth="1"/>
    <col min="11788" max="11790" width="11" style="1" customWidth="1"/>
    <col min="11791" max="11791" width="12.140625" style="1" customWidth="1"/>
    <col min="11792" max="11792" width="11.7109375" style="1" customWidth="1"/>
    <col min="11793" max="11793" width="11.42578125" style="1" customWidth="1"/>
    <col min="11794" max="11794" width="12" style="1" customWidth="1"/>
    <col min="11795" max="11795" width="11.7109375" style="1" customWidth="1"/>
    <col min="11796" max="12032" width="8.7109375" style="1"/>
    <col min="12033" max="12033" width="8.140625" style="1" customWidth="1"/>
    <col min="12034" max="12034" width="37.42578125" style="1" customWidth="1"/>
    <col min="12035" max="12036" width="0" style="1" hidden="1" customWidth="1"/>
    <col min="12037" max="12040" width="12" style="1" customWidth="1"/>
    <col min="12041" max="12041" width="12.140625" style="1" customWidth="1"/>
    <col min="12042" max="12042" width="11.42578125" style="1" customWidth="1"/>
    <col min="12043" max="12043" width="14.42578125" style="1" customWidth="1"/>
    <col min="12044" max="12046" width="11" style="1" customWidth="1"/>
    <col min="12047" max="12047" width="12.140625" style="1" customWidth="1"/>
    <col min="12048" max="12048" width="11.7109375" style="1" customWidth="1"/>
    <col min="12049" max="12049" width="11.42578125" style="1" customWidth="1"/>
    <col min="12050" max="12050" width="12" style="1" customWidth="1"/>
    <col min="12051" max="12051" width="11.7109375" style="1" customWidth="1"/>
    <col min="12052" max="12288" width="8.7109375" style="1"/>
    <col min="12289" max="12289" width="8.140625" style="1" customWidth="1"/>
    <col min="12290" max="12290" width="37.42578125" style="1" customWidth="1"/>
    <col min="12291" max="12292" width="0" style="1" hidden="1" customWidth="1"/>
    <col min="12293" max="12296" width="12" style="1" customWidth="1"/>
    <col min="12297" max="12297" width="12.140625" style="1" customWidth="1"/>
    <col min="12298" max="12298" width="11.42578125" style="1" customWidth="1"/>
    <col min="12299" max="12299" width="14.42578125" style="1" customWidth="1"/>
    <col min="12300" max="12302" width="11" style="1" customWidth="1"/>
    <col min="12303" max="12303" width="12.140625" style="1" customWidth="1"/>
    <col min="12304" max="12304" width="11.7109375" style="1" customWidth="1"/>
    <col min="12305" max="12305" width="11.42578125" style="1" customWidth="1"/>
    <col min="12306" max="12306" width="12" style="1" customWidth="1"/>
    <col min="12307" max="12307" width="11.7109375" style="1" customWidth="1"/>
    <col min="12308" max="12544" width="8.7109375" style="1"/>
    <col min="12545" max="12545" width="8.140625" style="1" customWidth="1"/>
    <col min="12546" max="12546" width="37.42578125" style="1" customWidth="1"/>
    <col min="12547" max="12548" width="0" style="1" hidden="1" customWidth="1"/>
    <col min="12549" max="12552" width="12" style="1" customWidth="1"/>
    <col min="12553" max="12553" width="12.140625" style="1" customWidth="1"/>
    <col min="12554" max="12554" width="11.42578125" style="1" customWidth="1"/>
    <col min="12555" max="12555" width="14.42578125" style="1" customWidth="1"/>
    <col min="12556" max="12558" width="11" style="1" customWidth="1"/>
    <col min="12559" max="12559" width="12.140625" style="1" customWidth="1"/>
    <col min="12560" max="12560" width="11.7109375" style="1" customWidth="1"/>
    <col min="12561" max="12561" width="11.42578125" style="1" customWidth="1"/>
    <col min="12562" max="12562" width="12" style="1" customWidth="1"/>
    <col min="12563" max="12563" width="11.7109375" style="1" customWidth="1"/>
    <col min="12564" max="12800" width="8.7109375" style="1"/>
    <col min="12801" max="12801" width="8.140625" style="1" customWidth="1"/>
    <col min="12802" max="12802" width="37.42578125" style="1" customWidth="1"/>
    <col min="12803" max="12804" width="0" style="1" hidden="1" customWidth="1"/>
    <col min="12805" max="12808" width="12" style="1" customWidth="1"/>
    <col min="12809" max="12809" width="12.140625" style="1" customWidth="1"/>
    <col min="12810" max="12810" width="11.42578125" style="1" customWidth="1"/>
    <col min="12811" max="12811" width="14.42578125" style="1" customWidth="1"/>
    <col min="12812" max="12814" width="11" style="1" customWidth="1"/>
    <col min="12815" max="12815" width="12.140625" style="1" customWidth="1"/>
    <col min="12816" max="12816" width="11.7109375" style="1" customWidth="1"/>
    <col min="12817" max="12817" width="11.42578125" style="1" customWidth="1"/>
    <col min="12818" max="12818" width="12" style="1" customWidth="1"/>
    <col min="12819" max="12819" width="11.7109375" style="1" customWidth="1"/>
    <col min="12820" max="13056" width="8.7109375" style="1"/>
    <col min="13057" max="13057" width="8.140625" style="1" customWidth="1"/>
    <col min="13058" max="13058" width="37.42578125" style="1" customWidth="1"/>
    <col min="13059" max="13060" width="0" style="1" hidden="1" customWidth="1"/>
    <col min="13061" max="13064" width="12" style="1" customWidth="1"/>
    <col min="13065" max="13065" width="12.140625" style="1" customWidth="1"/>
    <col min="13066" max="13066" width="11.42578125" style="1" customWidth="1"/>
    <col min="13067" max="13067" width="14.42578125" style="1" customWidth="1"/>
    <col min="13068" max="13070" width="11" style="1" customWidth="1"/>
    <col min="13071" max="13071" width="12.140625" style="1" customWidth="1"/>
    <col min="13072" max="13072" width="11.7109375" style="1" customWidth="1"/>
    <col min="13073" max="13073" width="11.42578125" style="1" customWidth="1"/>
    <col min="13074" max="13074" width="12" style="1" customWidth="1"/>
    <col min="13075" max="13075" width="11.7109375" style="1" customWidth="1"/>
    <col min="13076" max="13312" width="8.7109375" style="1"/>
    <col min="13313" max="13313" width="8.140625" style="1" customWidth="1"/>
    <col min="13314" max="13314" width="37.42578125" style="1" customWidth="1"/>
    <col min="13315" max="13316" width="0" style="1" hidden="1" customWidth="1"/>
    <col min="13317" max="13320" width="12" style="1" customWidth="1"/>
    <col min="13321" max="13321" width="12.140625" style="1" customWidth="1"/>
    <col min="13322" max="13322" width="11.42578125" style="1" customWidth="1"/>
    <col min="13323" max="13323" width="14.42578125" style="1" customWidth="1"/>
    <col min="13324" max="13326" width="11" style="1" customWidth="1"/>
    <col min="13327" max="13327" width="12.140625" style="1" customWidth="1"/>
    <col min="13328" max="13328" width="11.7109375" style="1" customWidth="1"/>
    <col min="13329" max="13329" width="11.42578125" style="1" customWidth="1"/>
    <col min="13330" max="13330" width="12" style="1" customWidth="1"/>
    <col min="13331" max="13331" width="11.7109375" style="1" customWidth="1"/>
    <col min="13332" max="13568" width="8.7109375" style="1"/>
    <col min="13569" max="13569" width="8.140625" style="1" customWidth="1"/>
    <col min="13570" max="13570" width="37.42578125" style="1" customWidth="1"/>
    <col min="13571" max="13572" width="0" style="1" hidden="1" customWidth="1"/>
    <col min="13573" max="13576" width="12" style="1" customWidth="1"/>
    <col min="13577" max="13577" width="12.140625" style="1" customWidth="1"/>
    <col min="13578" max="13578" width="11.42578125" style="1" customWidth="1"/>
    <col min="13579" max="13579" width="14.42578125" style="1" customWidth="1"/>
    <col min="13580" max="13582" width="11" style="1" customWidth="1"/>
    <col min="13583" max="13583" width="12.140625" style="1" customWidth="1"/>
    <col min="13584" max="13584" width="11.7109375" style="1" customWidth="1"/>
    <col min="13585" max="13585" width="11.42578125" style="1" customWidth="1"/>
    <col min="13586" max="13586" width="12" style="1" customWidth="1"/>
    <col min="13587" max="13587" width="11.7109375" style="1" customWidth="1"/>
    <col min="13588" max="13824" width="8.7109375" style="1"/>
    <col min="13825" max="13825" width="8.140625" style="1" customWidth="1"/>
    <col min="13826" max="13826" width="37.42578125" style="1" customWidth="1"/>
    <col min="13827" max="13828" width="0" style="1" hidden="1" customWidth="1"/>
    <col min="13829" max="13832" width="12" style="1" customWidth="1"/>
    <col min="13833" max="13833" width="12.140625" style="1" customWidth="1"/>
    <col min="13834" max="13834" width="11.42578125" style="1" customWidth="1"/>
    <col min="13835" max="13835" width="14.42578125" style="1" customWidth="1"/>
    <col min="13836" max="13838" width="11" style="1" customWidth="1"/>
    <col min="13839" max="13839" width="12.140625" style="1" customWidth="1"/>
    <col min="13840" max="13840" width="11.7109375" style="1" customWidth="1"/>
    <col min="13841" max="13841" width="11.42578125" style="1" customWidth="1"/>
    <col min="13842" max="13842" width="12" style="1" customWidth="1"/>
    <col min="13843" max="13843" width="11.7109375" style="1" customWidth="1"/>
    <col min="13844" max="14080" width="8.7109375" style="1"/>
    <col min="14081" max="14081" width="8.140625" style="1" customWidth="1"/>
    <col min="14082" max="14082" width="37.42578125" style="1" customWidth="1"/>
    <col min="14083" max="14084" width="0" style="1" hidden="1" customWidth="1"/>
    <col min="14085" max="14088" width="12" style="1" customWidth="1"/>
    <col min="14089" max="14089" width="12.140625" style="1" customWidth="1"/>
    <col min="14090" max="14090" width="11.42578125" style="1" customWidth="1"/>
    <col min="14091" max="14091" width="14.42578125" style="1" customWidth="1"/>
    <col min="14092" max="14094" width="11" style="1" customWidth="1"/>
    <col min="14095" max="14095" width="12.140625" style="1" customWidth="1"/>
    <col min="14096" max="14096" width="11.7109375" style="1" customWidth="1"/>
    <col min="14097" max="14097" width="11.42578125" style="1" customWidth="1"/>
    <col min="14098" max="14098" width="12" style="1" customWidth="1"/>
    <col min="14099" max="14099" width="11.7109375" style="1" customWidth="1"/>
    <col min="14100" max="14336" width="8.7109375" style="1"/>
    <col min="14337" max="14337" width="8.140625" style="1" customWidth="1"/>
    <col min="14338" max="14338" width="37.42578125" style="1" customWidth="1"/>
    <col min="14339" max="14340" width="0" style="1" hidden="1" customWidth="1"/>
    <col min="14341" max="14344" width="12" style="1" customWidth="1"/>
    <col min="14345" max="14345" width="12.140625" style="1" customWidth="1"/>
    <col min="14346" max="14346" width="11.42578125" style="1" customWidth="1"/>
    <col min="14347" max="14347" width="14.42578125" style="1" customWidth="1"/>
    <col min="14348" max="14350" width="11" style="1" customWidth="1"/>
    <col min="14351" max="14351" width="12.140625" style="1" customWidth="1"/>
    <col min="14352" max="14352" width="11.7109375" style="1" customWidth="1"/>
    <col min="14353" max="14353" width="11.42578125" style="1" customWidth="1"/>
    <col min="14354" max="14354" width="12" style="1" customWidth="1"/>
    <col min="14355" max="14355" width="11.7109375" style="1" customWidth="1"/>
    <col min="14356" max="14592" width="8.7109375" style="1"/>
    <col min="14593" max="14593" width="8.140625" style="1" customWidth="1"/>
    <col min="14594" max="14594" width="37.42578125" style="1" customWidth="1"/>
    <col min="14595" max="14596" width="0" style="1" hidden="1" customWidth="1"/>
    <col min="14597" max="14600" width="12" style="1" customWidth="1"/>
    <col min="14601" max="14601" width="12.140625" style="1" customWidth="1"/>
    <col min="14602" max="14602" width="11.42578125" style="1" customWidth="1"/>
    <col min="14603" max="14603" width="14.42578125" style="1" customWidth="1"/>
    <col min="14604" max="14606" width="11" style="1" customWidth="1"/>
    <col min="14607" max="14607" width="12.140625" style="1" customWidth="1"/>
    <col min="14608" max="14608" width="11.7109375" style="1" customWidth="1"/>
    <col min="14609" max="14609" width="11.42578125" style="1" customWidth="1"/>
    <col min="14610" max="14610" width="12" style="1" customWidth="1"/>
    <col min="14611" max="14611" width="11.7109375" style="1" customWidth="1"/>
    <col min="14612" max="14848" width="8.7109375" style="1"/>
    <col min="14849" max="14849" width="8.140625" style="1" customWidth="1"/>
    <col min="14850" max="14850" width="37.42578125" style="1" customWidth="1"/>
    <col min="14851" max="14852" width="0" style="1" hidden="1" customWidth="1"/>
    <col min="14853" max="14856" width="12" style="1" customWidth="1"/>
    <col min="14857" max="14857" width="12.140625" style="1" customWidth="1"/>
    <col min="14858" max="14858" width="11.42578125" style="1" customWidth="1"/>
    <col min="14859" max="14859" width="14.42578125" style="1" customWidth="1"/>
    <col min="14860" max="14862" width="11" style="1" customWidth="1"/>
    <col min="14863" max="14863" width="12.140625" style="1" customWidth="1"/>
    <col min="14864" max="14864" width="11.7109375" style="1" customWidth="1"/>
    <col min="14865" max="14865" width="11.42578125" style="1" customWidth="1"/>
    <col min="14866" max="14866" width="12" style="1" customWidth="1"/>
    <col min="14867" max="14867" width="11.7109375" style="1" customWidth="1"/>
    <col min="14868" max="15104" width="8.7109375" style="1"/>
    <col min="15105" max="15105" width="8.140625" style="1" customWidth="1"/>
    <col min="15106" max="15106" width="37.42578125" style="1" customWidth="1"/>
    <col min="15107" max="15108" width="0" style="1" hidden="1" customWidth="1"/>
    <col min="15109" max="15112" width="12" style="1" customWidth="1"/>
    <col min="15113" max="15113" width="12.140625" style="1" customWidth="1"/>
    <col min="15114" max="15114" width="11.42578125" style="1" customWidth="1"/>
    <col min="15115" max="15115" width="14.42578125" style="1" customWidth="1"/>
    <col min="15116" max="15118" width="11" style="1" customWidth="1"/>
    <col min="15119" max="15119" width="12.140625" style="1" customWidth="1"/>
    <col min="15120" max="15120" width="11.7109375" style="1" customWidth="1"/>
    <col min="15121" max="15121" width="11.42578125" style="1" customWidth="1"/>
    <col min="15122" max="15122" width="12" style="1" customWidth="1"/>
    <col min="15123" max="15123" width="11.7109375" style="1" customWidth="1"/>
    <col min="15124" max="15360" width="8.7109375" style="1"/>
    <col min="15361" max="15361" width="8.140625" style="1" customWidth="1"/>
    <col min="15362" max="15362" width="37.42578125" style="1" customWidth="1"/>
    <col min="15363" max="15364" width="0" style="1" hidden="1" customWidth="1"/>
    <col min="15365" max="15368" width="12" style="1" customWidth="1"/>
    <col min="15369" max="15369" width="12.140625" style="1" customWidth="1"/>
    <col min="15370" max="15370" width="11.42578125" style="1" customWidth="1"/>
    <col min="15371" max="15371" width="14.42578125" style="1" customWidth="1"/>
    <col min="15372" max="15374" width="11" style="1" customWidth="1"/>
    <col min="15375" max="15375" width="12.140625" style="1" customWidth="1"/>
    <col min="15376" max="15376" width="11.7109375" style="1" customWidth="1"/>
    <col min="15377" max="15377" width="11.42578125" style="1" customWidth="1"/>
    <col min="15378" max="15378" width="12" style="1" customWidth="1"/>
    <col min="15379" max="15379" width="11.7109375" style="1" customWidth="1"/>
    <col min="15380" max="15616" width="8.7109375" style="1"/>
    <col min="15617" max="15617" width="8.140625" style="1" customWidth="1"/>
    <col min="15618" max="15618" width="37.42578125" style="1" customWidth="1"/>
    <col min="15619" max="15620" width="0" style="1" hidden="1" customWidth="1"/>
    <col min="15621" max="15624" width="12" style="1" customWidth="1"/>
    <col min="15625" max="15625" width="12.140625" style="1" customWidth="1"/>
    <col min="15626" max="15626" width="11.42578125" style="1" customWidth="1"/>
    <col min="15627" max="15627" width="14.42578125" style="1" customWidth="1"/>
    <col min="15628" max="15630" width="11" style="1" customWidth="1"/>
    <col min="15631" max="15631" width="12.140625" style="1" customWidth="1"/>
    <col min="15632" max="15632" width="11.7109375" style="1" customWidth="1"/>
    <col min="15633" max="15633" width="11.42578125" style="1" customWidth="1"/>
    <col min="15634" max="15634" width="12" style="1" customWidth="1"/>
    <col min="15635" max="15635" width="11.7109375" style="1" customWidth="1"/>
    <col min="15636" max="15872" width="8.7109375" style="1"/>
    <col min="15873" max="15873" width="8.140625" style="1" customWidth="1"/>
    <col min="15874" max="15874" width="37.42578125" style="1" customWidth="1"/>
    <col min="15875" max="15876" width="0" style="1" hidden="1" customWidth="1"/>
    <col min="15877" max="15880" width="12" style="1" customWidth="1"/>
    <col min="15881" max="15881" width="12.140625" style="1" customWidth="1"/>
    <col min="15882" max="15882" width="11.42578125" style="1" customWidth="1"/>
    <col min="15883" max="15883" width="14.42578125" style="1" customWidth="1"/>
    <col min="15884" max="15886" width="11" style="1" customWidth="1"/>
    <col min="15887" max="15887" width="12.140625" style="1" customWidth="1"/>
    <col min="15888" max="15888" width="11.7109375" style="1" customWidth="1"/>
    <col min="15889" max="15889" width="11.42578125" style="1" customWidth="1"/>
    <col min="15890" max="15890" width="12" style="1" customWidth="1"/>
    <col min="15891" max="15891" width="11.7109375" style="1" customWidth="1"/>
    <col min="15892" max="16128" width="8.7109375" style="1"/>
    <col min="16129" max="16129" width="8.140625" style="1" customWidth="1"/>
    <col min="16130" max="16130" width="37.42578125" style="1" customWidth="1"/>
    <col min="16131" max="16132" width="0" style="1" hidden="1" customWidth="1"/>
    <col min="16133" max="16136" width="12" style="1" customWidth="1"/>
    <col min="16137" max="16137" width="12.140625" style="1" customWidth="1"/>
    <col min="16138" max="16138" width="11.42578125" style="1" customWidth="1"/>
    <col min="16139" max="16139" width="14.42578125" style="1" customWidth="1"/>
    <col min="16140" max="16142" width="11" style="1" customWidth="1"/>
    <col min="16143" max="16143" width="12.140625" style="1" customWidth="1"/>
    <col min="16144" max="16144" width="11.7109375" style="1" customWidth="1"/>
    <col min="16145" max="16145" width="11.42578125" style="1" customWidth="1"/>
    <col min="16146" max="16146" width="12" style="1" customWidth="1"/>
    <col min="16147" max="16147" width="11.7109375" style="1" customWidth="1"/>
    <col min="16148" max="16384" width="8.7109375" style="1"/>
  </cols>
  <sheetData>
    <row r="1" spans="1:24" ht="18.75">
      <c r="A1" s="68" t="s">
        <v>126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24" ht="15.75">
      <c r="A2" s="61" t="s">
        <v>125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24" ht="15.75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24" ht="15.75">
      <c r="A4" s="61" t="s">
        <v>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</row>
    <row r="5" spans="1:24" ht="15.75">
      <c r="A5" s="2"/>
    </row>
    <row r="6" spans="1:24" ht="19.5" thickBot="1">
      <c r="A6" s="62" t="s">
        <v>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</row>
    <row r="7" spans="1:24" ht="12.75" customHeight="1">
      <c r="A7" s="63" t="s">
        <v>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</row>
    <row r="8" spans="1:24" ht="64.5" customHeight="1">
      <c r="A8" s="56" t="s">
        <v>4</v>
      </c>
      <c r="B8" s="56" t="s">
        <v>5</v>
      </c>
      <c r="C8" s="56" t="s">
        <v>6</v>
      </c>
      <c r="D8" s="56" t="s">
        <v>7</v>
      </c>
      <c r="E8" s="64" t="s">
        <v>8</v>
      </c>
      <c r="F8" s="64"/>
      <c r="G8" s="64"/>
      <c r="H8" s="64"/>
      <c r="I8" s="64"/>
      <c r="J8" s="64"/>
      <c r="K8" s="64" t="s">
        <v>9</v>
      </c>
      <c r="L8" s="64"/>
      <c r="M8" s="64"/>
      <c r="N8" s="64"/>
      <c r="O8" s="64"/>
      <c r="P8" s="64"/>
      <c r="Q8" s="64" t="s">
        <v>10</v>
      </c>
      <c r="R8" s="64"/>
      <c r="S8" s="64"/>
    </row>
    <row r="9" spans="1:24" ht="78.75">
      <c r="A9" s="56"/>
      <c r="B9" s="56"/>
      <c r="C9" s="56"/>
      <c r="D9" s="56"/>
      <c r="E9" s="46" t="s">
        <v>11</v>
      </c>
      <c r="F9" s="46" t="s">
        <v>12</v>
      </c>
      <c r="G9" s="47" t="s">
        <v>13</v>
      </c>
      <c r="H9" s="46" t="s">
        <v>14</v>
      </c>
      <c r="I9" s="49" t="s">
        <v>15</v>
      </c>
      <c r="J9" s="49" t="s">
        <v>16</v>
      </c>
      <c r="K9" s="46" t="s">
        <v>11</v>
      </c>
      <c r="L9" s="46" t="s">
        <v>12</v>
      </c>
      <c r="M9" s="47" t="s">
        <v>13</v>
      </c>
      <c r="N9" s="46" t="s">
        <v>14</v>
      </c>
      <c r="O9" s="49" t="s">
        <v>15</v>
      </c>
      <c r="P9" s="49" t="s">
        <v>16</v>
      </c>
      <c r="Q9" s="49" t="s">
        <v>11</v>
      </c>
      <c r="R9" s="49" t="s">
        <v>15</v>
      </c>
      <c r="S9" s="49" t="s">
        <v>16</v>
      </c>
    </row>
    <row r="10" spans="1:24" ht="15.75">
      <c r="A10" s="49">
        <v>1</v>
      </c>
      <c r="B10" s="49">
        <v>2</v>
      </c>
      <c r="C10" s="49">
        <v>3</v>
      </c>
      <c r="D10" s="49">
        <v>4</v>
      </c>
      <c r="E10" s="49">
        <v>5</v>
      </c>
      <c r="F10" s="49">
        <v>6</v>
      </c>
      <c r="G10" s="7">
        <v>7</v>
      </c>
      <c r="H10" s="49">
        <v>8</v>
      </c>
      <c r="I10" s="49">
        <v>9</v>
      </c>
      <c r="J10" s="49">
        <v>10</v>
      </c>
      <c r="K10" s="49">
        <v>11</v>
      </c>
      <c r="L10" s="49">
        <v>12</v>
      </c>
      <c r="M10" s="7">
        <v>13</v>
      </c>
      <c r="N10" s="49">
        <v>14</v>
      </c>
      <c r="O10" s="49">
        <v>15</v>
      </c>
      <c r="P10" s="49">
        <v>16</v>
      </c>
      <c r="Q10" s="49">
        <v>17</v>
      </c>
      <c r="R10" s="49">
        <v>18</v>
      </c>
      <c r="S10" s="49">
        <v>19</v>
      </c>
    </row>
    <row r="11" spans="1:24" ht="36" customHeight="1">
      <c r="A11" s="65" t="s">
        <v>17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</row>
    <row r="12" spans="1:24" ht="126">
      <c r="A12" s="46" t="s">
        <v>18</v>
      </c>
      <c r="B12" s="8" t="s">
        <v>19</v>
      </c>
      <c r="C12" s="46" t="s">
        <v>20</v>
      </c>
      <c r="D12" s="46" t="s">
        <v>21</v>
      </c>
      <c r="E12" s="9">
        <v>267</v>
      </c>
      <c r="F12" s="9">
        <v>80</v>
      </c>
      <c r="G12" s="10">
        <v>99</v>
      </c>
      <c r="H12" s="9">
        <v>88</v>
      </c>
      <c r="I12" s="9">
        <f>E12</f>
        <v>267</v>
      </c>
      <c r="J12" s="46">
        <v>0</v>
      </c>
      <c r="K12" s="46">
        <f>SUM(L12:N12)</f>
        <v>266</v>
      </c>
      <c r="L12" s="46">
        <v>80</v>
      </c>
      <c r="M12" s="12">
        <v>99</v>
      </c>
      <c r="N12" s="9">
        <v>87</v>
      </c>
      <c r="O12" s="9">
        <f>K12</f>
        <v>266</v>
      </c>
      <c r="P12" s="46"/>
      <c r="Q12" s="9">
        <f t="shared" ref="Q12:Q19" si="0">K12*100/E12</f>
        <v>99.625468164794015</v>
      </c>
      <c r="R12" s="9">
        <f t="shared" ref="R12:R19" si="1">O12*100/I12</f>
        <v>99.625468164794015</v>
      </c>
      <c r="S12" s="46">
        <v>0</v>
      </c>
    </row>
    <row r="13" spans="1:24" ht="173.25">
      <c r="A13" s="46" t="s">
        <v>22</v>
      </c>
      <c r="B13" s="8" t="s">
        <v>23</v>
      </c>
      <c r="C13" s="46" t="s">
        <v>24</v>
      </c>
      <c r="D13" s="46" t="s">
        <v>25</v>
      </c>
      <c r="E13" s="9">
        <v>297</v>
      </c>
      <c r="F13" s="9">
        <v>97</v>
      </c>
      <c r="G13" s="12">
        <v>100</v>
      </c>
      <c r="H13" s="9">
        <v>100</v>
      </c>
      <c r="I13" s="9">
        <v>297</v>
      </c>
      <c r="J13" s="46">
        <v>0</v>
      </c>
      <c r="K13" s="46">
        <f t="shared" ref="K13:K19" si="2">SUM(L13:N13)</f>
        <v>297</v>
      </c>
      <c r="L13" s="46">
        <v>97</v>
      </c>
      <c r="M13" s="12">
        <v>100</v>
      </c>
      <c r="N13" s="9">
        <v>100</v>
      </c>
      <c r="O13" s="46">
        <f t="shared" ref="O13:O19" si="3">K13</f>
        <v>297</v>
      </c>
      <c r="P13" s="46"/>
      <c r="Q13" s="46">
        <f t="shared" si="0"/>
        <v>100</v>
      </c>
      <c r="R13" s="46">
        <f t="shared" si="1"/>
        <v>100</v>
      </c>
      <c r="S13" s="46">
        <v>0</v>
      </c>
      <c r="T13" s="13"/>
      <c r="U13" s="13"/>
      <c r="V13" s="13"/>
      <c r="W13" s="13"/>
      <c r="X13" s="13"/>
    </row>
    <row r="14" spans="1:24" ht="173.25">
      <c r="A14" s="14" t="s">
        <v>26</v>
      </c>
      <c r="B14" s="8" t="s">
        <v>27</v>
      </c>
      <c r="C14" s="46" t="s">
        <v>24</v>
      </c>
      <c r="D14" s="46" t="s">
        <v>25</v>
      </c>
      <c r="E14" s="9">
        <v>57</v>
      </c>
      <c r="F14" s="9">
        <v>17</v>
      </c>
      <c r="G14" s="12">
        <v>20</v>
      </c>
      <c r="H14" s="9">
        <v>20</v>
      </c>
      <c r="I14" s="9">
        <v>57</v>
      </c>
      <c r="J14" s="46">
        <v>0</v>
      </c>
      <c r="K14" s="9">
        <f t="shared" si="2"/>
        <v>57</v>
      </c>
      <c r="L14" s="9">
        <v>17</v>
      </c>
      <c r="M14" s="12">
        <v>20</v>
      </c>
      <c r="N14" s="9">
        <v>20</v>
      </c>
      <c r="O14" s="9">
        <f t="shared" si="3"/>
        <v>57</v>
      </c>
      <c r="P14" s="46"/>
      <c r="Q14" s="46">
        <f>K14*100/E14</f>
        <v>100</v>
      </c>
      <c r="R14" s="46">
        <f t="shared" si="1"/>
        <v>100</v>
      </c>
      <c r="S14" s="46">
        <v>0</v>
      </c>
      <c r="T14" s="15"/>
      <c r="U14" s="13"/>
      <c r="V14" s="13"/>
      <c r="W14" s="13"/>
      <c r="X14" s="13"/>
    </row>
    <row r="15" spans="1:24" ht="173.25">
      <c r="A15" s="46" t="s">
        <v>28</v>
      </c>
      <c r="B15" s="8" t="s">
        <v>29</v>
      </c>
      <c r="C15" s="46" t="s">
        <v>24</v>
      </c>
      <c r="D15" s="46" t="s">
        <v>25</v>
      </c>
      <c r="E15" s="9">
        <v>56</v>
      </c>
      <c r="F15" s="9">
        <v>24</v>
      </c>
      <c r="G15" s="12">
        <v>20</v>
      </c>
      <c r="H15" s="9">
        <v>12</v>
      </c>
      <c r="I15" s="9">
        <v>56</v>
      </c>
      <c r="J15" s="46">
        <v>0</v>
      </c>
      <c r="K15" s="9">
        <f t="shared" si="2"/>
        <v>56</v>
      </c>
      <c r="L15" s="9">
        <v>24</v>
      </c>
      <c r="M15" s="12">
        <v>20</v>
      </c>
      <c r="N15" s="9">
        <v>12</v>
      </c>
      <c r="O15" s="9">
        <f t="shared" si="3"/>
        <v>56</v>
      </c>
      <c r="P15" s="46"/>
      <c r="Q15" s="46">
        <f t="shared" si="0"/>
        <v>100</v>
      </c>
      <c r="R15" s="46">
        <f t="shared" si="1"/>
        <v>100</v>
      </c>
      <c r="S15" s="46">
        <v>0</v>
      </c>
      <c r="T15" s="15"/>
      <c r="U15" s="13"/>
      <c r="V15" s="13"/>
      <c r="W15" s="13"/>
      <c r="X15" s="13"/>
    </row>
    <row r="16" spans="1:24" ht="78.75">
      <c r="A16" s="46" t="s">
        <v>30</v>
      </c>
      <c r="B16" s="8" t="s">
        <v>31</v>
      </c>
      <c r="C16" s="46" t="s">
        <v>32</v>
      </c>
      <c r="D16" s="46" t="s">
        <v>33</v>
      </c>
      <c r="E16" s="9">
        <v>47</v>
      </c>
      <c r="F16" s="9">
        <v>15</v>
      </c>
      <c r="G16" s="12">
        <v>12</v>
      </c>
      <c r="H16" s="9">
        <v>20</v>
      </c>
      <c r="I16" s="9">
        <v>47</v>
      </c>
      <c r="J16" s="46">
        <v>0</v>
      </c>
      <c r="K16" s="9">
        <f t="shared" si="2"/>
        <v>47</v>
      </c>
      <c r="L16" s="9">
        <v>15</v>
      </c>
      <c r="M16" s="12">
        <v>12</v>
      </c>
      <c r="N16" s="9">
        <v>20</v>
      </c>
      <c r="O16" s="9">
        <f t="shared" si="3"/>
        <v>47</v>
      </c>
      <c r="P16" s="46"/>
      <c r="Q16" s="46">
        <f t="shared" si="0"/>
        <v>100</v>
      </c>
      <c r="R16" s="46">
        <f t="shared" si="1"/>
        <v>100</v>
      </c>
      <c r="S16" s="46">
        <v>0</v>
      </c>
      <c r="T16" s="15"/>
      <c r="U16" s="13"/>
      <c r="V16" s="13"/>
      <c r="W16" s="13"/>
      <c r="X16" s="13"/>
    </row>
    <row r="17" spans="1:24" ht="78.75">
      <c r="A17" s="48" t="s">
        <v>34</v>
      </c>
      <c r="B17" s="8" t="s">
        <v>35</v>
      </c>
      <c r="C17" s="46" t="s">
        <v>32</v>
      </c>
      <c r="D17" s="46" t="s">
        <v>33</v>
      </c>
      <c r="E17" s="9">
        <v>91</v>
      </c>
      <c r="F17" s="9">
        <v>30</v>
      </c>
      <c r="G17" s="12">
        <v>26</v>
      </c>
      <c r="H17" s="9">
        <v>35</v>
      </c>
      <c r="I17" s="9">
        <v>91</v>
      </c>
      <c r="J17" s="46">
        <v>0</v>
      </c>
      <c r="K17" s="9">
        <f t="shared" si="2"/>
        <v>78</v>
      </c>
      <c r="L17" s="9">
        <v>17</v>
      </c>
      <c r="M17" s="12">
        <v>26</v>
      </c>
      <c r="N17" s="9">
        <v>35</v>
      </c>
      <c r="O17" s="9">
        <f t="shared" si="3"/>
        <v>78</v>
      </c>
      <c r="P17" s="46"/>
      <c r="Q17" s="9">
        <f t="shared" si="0"/>
        <v>85.714285714285708</v>
      </c>
      <c r="R17" s="9">
        <f t="shared" si="1"/>
        <v>85.714285714285708</v>
      </c>
      <c r="S17" s="46">
        <v>0</v>
      </c>
      <c r="T17" s="15"/>
      <c r="U17" s="13"/>
      <c r="V17" s="13"/>
      <c r="W17" s="13"/>
      <c r="X17" s="13"/>
    </row>
    <row r="18" spans="1:24" ht="110.25">
      <c r="A18" s="46" t="s">
        <v>36</v>
      </c>
      <c r="B18" s="8" t="s">
        <v>37</v>
      </c>
      <c r="C18" s="46" t="s">
        <v>32</v>
      </c>
      <c r="D18" s="46" t="s">
        <v>38</v>
      </c>
      <c r="E18" s="9">
        <v>98</v>
      </c>
      <c r="F18" s="9">
        <v>28</v>
      </c>
      <c r="G18" s="12">
        <v>35</v>
      </c>
      <c r="H18" s="9">
        <v>35</v>
      </c>
      <c r="I18" s="9">
        <v>98</v>
      </c>
      <c r="J18" s="46">
        <v>0</v>
      </c>
      <c r="K18" s="9">
        <f t="shared" si="2"/>
        <v>93</v>
      </c>
      <c r="L18" s="9">
        <v>23</v>
      </c>
      <c r="M18" s="12">
        <v>35</v>
      </c>
      <c r="N18" s="9">
        <v>35</v>
      </c>
      <c r="O18" s="9">
        <f t="shared" si="3"/>
        <v>93</v>
      </c>
      <c r="P18" s="46"/>
      <c r="Q18" s="9">
        <f t="shared" si="0"/>
        <v>94.897959183673464</v>
      </c>
      <c r="R18" s="9">
        <f t="shared" si="1"/>
        <v>94.897959183673464</v>
      </c>
      <c r="S18" s="46">
        <v>0</v>
      </c>
      <c r="T18" s="15"/>
      <c r="U18" s="13"/>
      <c r="V18" s="13"/>
      <c r="W18" s="13"/>
      <c r="X18" s="13"/>
    </row>
    <row r="19" spans="1:24" ht="110.25">
      <c r="A19" s="46" t="s">
        <v>39</v>
      </c>
      <c r="B19" s="8" t="s">
        <v>40</v>
      </c>
      <c r="C19" s="46" t="s">
        <v>32</v>
      </c>
      <c r="D19" s="46" t="s">
        <v>38</v>
      </c>
      <c r="E19" s="9">
        <v>165</v>
      </c>
      <c r="F19" s="9">
        <v>28</v>
      </c>
      <c r="G19" s="12">
        <v>17</v>
      </c>
      <c r="H19" s="9">
        <v>120</v>
      </c>
      <c r="I19" s="9">
        <v>165</v>
      </c>
      <c r="J19" s="46">
        <v>0</v>
      </c>
      <c r="K19" s="11">
        <f t="shared" si="2"/>
        <v>165</v>
      </c>
      <c r="L19" s="9">
        <v>28</v>
      </c>
      <c r="M19" s="12">
        <v>17</v>
      </c>
      <c r="N19" s="9">
        <v>120</v>
      </c>
      <c r="O19" s="9">
        <f t="shared" si="3"/>
        <v>165</v>
      </c>
      <c r="P19" s="46"/>
      <c r="Q19" s="9">
        <f t="shared" si="0"/>
        <v>100</v>
      </c>
      <c r="R19" s="9">
        <f t="shared" si="1"/>
        <v>100</v>
      </c>
      <c r="S19" s="46">
        <v>0</v>
      </c>
      <c r="T19" s="15"/>
      <c r="U19" s="13"/>
      <c r="V19" s="13"/>
      <c r="W19" s="13"/>
      <c r="X19" s="13"/>
    </row>
    <row r="20" spans="1:24" ht="15.75" customHeight="1">
      <c r="A20" s="66" t="s">
        <v>41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15"/>
      <c r="U20" s="13"/>
      <c r="V20" s="13"/>
      <c r="W20" s="13"/>
      <c r="X20" s="13"/>
    </row>
    <row r="21" spans="1:24" ht="78.75">
      <c r="A21" s="46" t="s">
        <v>42</v>
      </c>
      <c r="B21" s="8" t="s">
        <v>43</v>
      </c>
      <c r="C21" s="46" t="s">
        <v>32</v>
      </c>
      <c r="D21" s="46" t="s">
        <v>33</v>
      </c>
      <c r="E21" s="9">
        <v>1950</v>
      </c>
      <c r="F21" s="9">
        <v>400</v>
      </c>
      <c r="G21" s="12">
        <v>600</v>
      </c>
      <c r="H21" s="9">
        <v>950</v>
      </c>
      <c r="I21" s="9">
        <v>1950</v>
      </c>
      <c r="J21" s="17">
        <v>0</v>
      </c>
      <c r="K21" s="9">
        <f>SUM(L21:N21)</f>
        <v>1931</v>
      </c>
      <c r="L21" s="9">
        <v>400</v>
      </c>
      <c r="M21" s="12">
        <v>600</v>
      </c>
      <c r="N21" s="9">
        <v>931</v>
      </c>
      <c r="O21" s="9">
        <f>K21</f>
        <v>1931</v>
      </c>
      <c r="P21" s="46"/>
      <c r="Q21" s="9">
        <f>K21*100/E21</f>
        <v>99.025641025641022</v>
      </c>
      <c r="R21" s="9">
        <f>O21*100/I21</f>
        <v>99.025641025641022</v>
      </c>
      <c r="S21" s="46">
        <v>0</v>
      </c>
      <c r="T21" s="15"/>
      <c r="U21" s="13"/>
      <c r="V21" s="13"/>
      <c r="W21" s="13"/>
      <c r="X21" s="13"/>
    </row>
    <row r="22" spans="1:24" ht="23.25" hidden="1" customHeight="1">
      <c r="A22" s="67" t="s">
        <v>44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15"/>
      <c r="U22" s="13"/>
      <c r="V22" s="13"/>
      <c r="W22" s="13"/>
      <c r="X22" s="13"/>
    </row>
    <row r="23" spans="1:24" ht="141.75" hidden="1">
      <c r="A23" s="46" t="s">
        <v>45</v>
      </c>
      <c r="B23" s="8" t="s">
        <v>46</v>
      </c>
      <c r="C23" s="46" t="s">
        <v>32</v>
      </c>
      <c r="D23" s="46" t="s">
        <v>33</v>
      </c>
      <c r="E23" s="46">
        <v>0</v>
      </c>
      <c r="F23" s="46">
        <v>0</v>
      </c>
      <c r="G23" s="47">
        <v>0</v>
      </c>
      <c r="H23" s="46">
        <v>0</v>
      </c>
      <c r="I23" s="46">
        <v>0</v>
      </c>
      <c r="J23" s="46">
        <v>0</v>
      </c>
      <c r="K23" s="46"/>
      <c r="L23" s="46"/>
      <c r="M23" s="47"/>
      <c r="N23" s="46"/>
      <c r="O23" s="46"/>
      <c r="P23" s="46"/>
      <c r="Q23" s="46" t="e">
        <f>K23*100/E23</f>
        <v>#DIV/0!</v>
      </c>
      <c r="R23" s="46" t="e">
        <f>O23*100/I23</f>
        <v>#DIV/0!</v>
      </c>
      <c r="S23" s="46" t="e">
        <f>P23*100/J23</f>
        <v>#DIV/0!</v>
      </c>
      <c r="T23" s="15"/>
      <c r="U23" s="13"/>
      <c r="V23" s="13"/>
      <c r="W23" s="13"/>
      <c r="X23" s="13"/>
    </row>
    <row r="24" spans="1:24" ht="78.75" hidden="1">
      <c r="A24" s="46" t="s">
        <v>47</v>
      </c>
      <c r="B24" s="8" t="s">
        <v>48</v>
      </c>
      <c r="C24" s="46" t="s">
        <v>32</v>
      </c>
      <c r="D24" s="46" t="s">
        <v>33</v>
      </c>
      <c r="E24" s="46">
        <v>0</v>
      </c>
      <c r="F24" s="46">
        <v>0</v>
      </c>
      <c r="G24" s="47">
        <v>0</v>
      </c>
      <c r="H24" s="46">
        <v>0</v>
      </c>
      <c r="I24" s="46">
        <v>0</v>
      </c>
      <c r="J24" s="46">
        <v>0</v>
      </c>
      <c r="K24" s="46"/>
      <c r="L24" s="46"/>
      <c r="M24" s="47"/>
      <c r="N24" s="46"/>
      <c r="O24" s="46"/>
      <c r="P24" s="46"/>
      <c r="Q24" s="46" t="e">
        <f>K24*100/E24</f>
        <v>#DIV/0!</v>
      </c>
      <c r="R24" s="46" t="e">
        <f>O24*100/I24</f>
        <v>#DIV/0!</v>
      </c>
      <c r="S24" s="46" t="e">
        <f>P24*100/J24</f>
        <v>#DIV/0!</v>
      </c>
      <c r="T24" s="15"/>
      <c r="U24" s="13"/>
      <c r="V24" s="13"/>
      <c r="W24" s="13"/>
      <c r="X24" s="13"/>
    </row>
    <row r="25" spans="1:24" ht="78.75" hidden="1">
      <c r="A25" s="46" t="s">
        <v>49</v>
      </c>
      <c r="B25" s="8" t="s">
        <v>50</v>
      </c>
      <c r="C25" s="46" t="s">
        <v>32</v>
      </c>
      <c r="D25" s="46" t="s">
        <v>33</v>
      </c>
      <c r="E25" s="46">
        <v>0</v>
      </c>
      <c r="F25" s="46">
        <v>0</v>
      </c>
      <c r="G25" s="47">
        <v>0</v>
      </c>
      <c r="H25" s="46">
        <v>0</v>
      </c>
      <c r="I25" s="46">
        <v>0</v>
      </c>
      <c r="J25" s="46">
        <v>0</v>
      </c>
      <c r="K25" s="46"/>
      <c r="L25" s="46"/>
      <c r="M25" s="47"/>
      <c r="N25" s="46"/>
      <c r="O25" s="46"/>
      <c r="P25" s="46"/>
      <c r="Q25" s="46" t="e">
        <f>K25*100/E25</f>
        <v>#DIV/0!</v>
      </c>
      <c r="R25" s="46" t="e">
        <f t="shared" ref="R25:S27" si="4">O25*100/I25</f>
        <v>#DIV/0!</v>
      </c>
      <c r="S25" s="46" t="e">
        <f t="shared" si="4"/>
        <v>#DIV/0!</v>
      </c>
      <c r="T25" s="15"/>
      <c r="U25" s="13"/>
      <c r="V25" s="13"/>
      <c r="W25" s="13"/>
      <c r="X25" s="13"/>
    </row>
    <row r="26" spans="1:24" ht="126" hidden="1">
      <c r="A26" s="46" t="s">
        <v>51</v>
      </c>
      <c r="B26" s="8" t="s">
        <v>52</v>
      </c>
      <c r="C26" s="46" t="s">
        <v>32</v>
      </c>
      <c r="D26" s="46" t="s">
        <v>33</v>
      </c>
      <c r="E26" s="46">
        <v>0</v>
      </c>
      <c r="F26" s="46">
        <v>0</v>
      </c>
      <c r="G26" s="47">
        <v>0</v>
      </c>
      <c r="H26" s="46">
        <v>0</v>
      </c>
      <c r="I26" s="46">
        <v>0</v>
      </c>
      <c r="J26" s="46">
        <v>0</v>
      </c>
      <c r="K26" s="46"/>
      <c r="L26" s="46"/>
      <c r="M26" s="47"/>
      <c r="N26" s="46"/>
      <c r="O26" s="46"/>
      <c r="P26" s="46"/>
      <c r="Q26" s="46" t="e">
        <f>K26*100/E26</f>
        <v>#DIV/0!</v>
      </c>
      <c r="R26" s="46" t="e">
        <f t="shared" si="4"/>
        <v>#DIV/0!</v>
      </c>
      <c r="S26" s="46" t="e">
        <f t="shared" si="4"/>
        <v>#DIV/0!</v>
      </c>
      <c r="T26" s="15"/>
      <c r="U26" s="13"/>
      <c r="V26" s="13"/>
      <c r="W26" s="13"/>
      <c r="X26" s="13"/>
    </row>
    <row r="27" spans="1:24" ht="78.75" hidden="1">
      <c r="A27" s="46" t="s">
        <v>53</v>
      </c>
      <c r="B27" s="8" t="s">
        <v>54</v>
      </c>
      <c r="C27" s="46" t="s">
        <v>32</v>
      </c>
      <c r="D27" s="46" t="s">
        <v>33</v>
      </c>
      <c r="E27" s="46">
        <v>0</v>
      </c>
      <c r="F27" s="46">
        <v>0</v>
      </c>
      <c r="G27" s="47">
        <v>0</v>
      </c>
      <c r="H27" s="46">
        <v>0</v>
      </c>
      <c r="I27" s="46">
        <v>0</v>
      </c>
      <c r="J27" s="46">
        <v>0</v>
      </c>
      <c r="K27" s="46"/>
      <c r="L27" s="46"/>
      <c r="M27" s="47"/>
      <c r="N27" s="46"/>
      <c r="O27" s="46"/>
      <c r="P27" s="46"/>
      <c r="Q27" s="46" t="e">
        <f>K27*100/E27</f>
        <v>#DIV/0!</v>
      </c>
      <c r="R27" s="46" t="e">
        <f t="shared" si="4"/>
        <v>#DIV/0!</v>
      </c>
      <c r="S27" s="46" t="e">
        <f t="shared" si="4"/>
        <v>#DIV/0!</v>
      </c>
      <c r="T27" s="15"/>
      <c r="U27" s="13"/>
      <c r="V27" s="13"/>
      <c r="W27" s="13"/>
      <c r="X27" s="13"/>
    </row>
    <row r="28" spans="1:24" ht="18.75">
      <c r="A28" s="58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15"/>
      <c r="U28" s="13"/>
      <c r="V28" s="13"/>
      <c r="W28" s="13"/>
      <c r="X28" s="13"/>
    </row>
    <row r="29" spans="1:24" ht="54.75" customHeight="1">
      <c r="A29" s="46" t="s">
        <v>56</v>
      </c>
      <c r="B29" s="8" t="s">
        <v>57</v>
      </c>
      <c r="C29" s="46" t="s">
        <v>58</v>
      </c>
      <c r="D29" s="46" t="s">
        <v>59</v>
      </c>
      <c r="E29" s="18">
        <v>2629</v>
      </c>
      <c r="F29" s="9">
        <v>800</v>
      </c>
      <c r="G29" s="12">
        <v>724</v>
      </c>
      <c r="H29" s="9">
        <v>1105</v>
      </c>
      <c r="I29" s="18">
        <v>2629</v>
      </c>
      <c r="J29" s="19">
        <v>0</v>
      </c>
      <c r="K29" s="9">
        <f>SUM(L29:N29)</f>
        <v>2628</v>
      </c>
      <c r="L29" s="9">
        <v>800</v>
      </c>
      <c r="M29" s="10">
        <v>724</v>
      </c>
      <c r="N29" s="9">
        <v>1104</v>
      </c>
      <c r="O29" s="18">
        <f>K29</f>
        <v>2628</v>
      </c>
      <c r="P29" s="46"/>
      <c r="Q29" s="9">
        <f>O29*100/E29</f>
        <v>99.961962723469</v>
      </c>
      <c r="R29" s="9">
        <f>O29*100/I29</f>
        <v>99.961962723469</v>
      </c>
      <c r="S29" s="46">
        <v>0</v>
      </c>
      <c r="T29" s="15"/>
      <c r="U29" s="13"/>
      <c r="V29" s="13"/>
      <c r="W29" s="13"/>
      <c r="X29" s="13"/>
    </row>
    <row r="30" spans="1:24" ht="18.75">
      <c r="A30" s="58" t="s">
        <v>60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15"/>
      <c r="U30" s="13"/>
      <c r="V30" s="13"/>
      <c r="W30" s="13"/>
      <c r="X30" s="13"/>
    </row>
    <row r="31" spans="1:24" ht="94.5" hidden="1">
      <c r="A31" s="46" t="s">
        <v>61</v>
      </c>
      <c r="B31" s="8" t="s">
        <v>62</v>
      </c>
      <c r="C31" s="19" t="s">
        <v>32</v>
      </c>
      <c r="D31" s="8" t="s">
        <v>63</v>
      </c>
      <c r="E31" s="46">
        <v>0</v>
      </c>
      <c r="F31" s="46">
        <v>0</v>
      </c>
      <c r="G31" s="47">
        <v>0</v>
      </c>
      <c r="H31" s="46">
        <v>0</v>
      </c>
      <c r="I31" s="46">
        <v>0</v>
      </c>
      <c r="J31" s="46">
        <v>0</v>
      </c>
      <c r="K31" s="46"/>
      <c r="L31" s="46"/>
      <c r="M31" s="47"/>
      <c r="N31" s="46"/>
      <c r="O31" s="46"/>
      <c r="P31" s="46"/>
      <c r="Q31" s="46" t="e">
        <f>K31*100/E31</f>
        <v>#DIV/0!</v>
      </c>
      <c r="R31" s="46" t="e">
        <f>O31*100/I31</f>
        <v>#DIV/0!</v>
      </c>
      <c r="S31" s="46" t="e">
        <f>P31*100/J31</f>
        <v>#DIV/0!</v>
      </c>
      <c r="T31" s="15"/>
      <c r="U31" s="13"/>
      <c r="V31" s="13"/>
      <c r="W31" s="13"/>
      <c r="X31" s="13"/>
    </row>
    <row r="32" spans="1:24" ht="63" hidden="1">
      <c r="A32" s="46" t="s">
        <v>64</v>
      </c>
      <c r="B32" s="8" t="s">
        <v>65</v>
      </c>
      <c r="C32" s="19" t="s">
        <v>32</v>
      </c>
      <c r="D32" s="8" t="s">
        <v>63</v>
      </c>
      <c r="E32" s="46">
        <v>0</v>
      </c>
      <c r="F32" s="46">
        <v>0</v>
      </c>
      <c r="G32" s="47">
        <v>0</v>
      </c>
      <c r="H32" s="46">
        <v>0</v>
      </c>
      <c r="I32" s="46">
        <v>0</v>
      </c>
      <c r="J32" s="46">
        <v>0</v>
      </c>
      <c r="K32" s="46"/>
      <c r="L32" s="46"/>
      <c r="M32" s="47"/>
      <c r="N32" s="46"/>
      <c r="O32" s="46"/>
      <c r="P32" s="46"/>
      <c r="Q32" s="46" t="e">
        <f t="shared" ref="Q32:Q36" si="5">K32*100/E32</f>
        <v>#DIV/0!</v>
      </c>
      <c r="R32" s="46" t="e">
        <f t="shared" ref="R32:S36" si="6">O32*100/I32</f>
        <v>#DIV/0!</v>
      </c>
      <c r="S32" s="46" t="e">
        <f t="shared" si="6"/>
        <v>#DIV/0!</v>
      </c>
      <c r="T32" s="15"/>
      <c r="U32" s="13"/>
      <c r="V32" s="13"/>
      <c r="W32" s="13"/>
      <c r="X32" s="13"/>
    </row>
    <row r="33" spans="1:24" ht="126" hidden="1">
      <c r="A33" s="46" t="s">
        <v>66</v>
      </c>
      <c r="B33" s="8" t="s">
        <v>67</v>
      </c>
      <c r="C33" s="46" t="s">
        <v>32</v>
      </c>
      <c r="D33" s="8" t="s">
        <v>63</v>
      </c>
      <c r="E33" s="46">
        <v>0</v>
      </c>
      <c r="F33" s="46">
        <v>0</v>
      </c>
      <c r="G33" s="47">
        <v>0</v>
      </c>
      <c r="H33" s="46">
        <v>0</v>
      </c>
      <c r="I33" s="46">
        <v>0</v>
      </c>
      <c r="J33" s="46">
        <v>0</v>
      </c>
      <c r="K33" s="46"/>
      <c r="L33" s="46"/>
      <c r="M33" s="47"/>
      <c r="N33" s="46"/>
      <c r="O33" s="46"/>
      <c r="P33" s="46"/>
      <c r="Q33" s="46" t="e">
        <f t="shared" si="5"/>
        <v>#DIV/0!</v>
      </c>
      <c r="R33" s="46" t="e">
        <f t="shared" si="6"/>
        <v>#DIV/0!</v>
      </c>
      <c r="S33" s="46" t="e">
        <f t="shared" si="6"/>
        <v>#DIV/0!</v>
      </c>
      <c r="T33" s="15"/>
      <c r="U33" s="13"/>
      <c r="V33" s="13"/>
      <c r="W33" s="13"/>
      <c r="X33" s="13"/>
    </row>
    <row r="34" spans="1:24" ht="78.75" hidden="1">
      <c r="A34" s="46" t="s">
        <v>68</v>
      </c>
      <c r="B34" s="8" t="s">
        <v>69</v>
      </c>
      <c r="C34" s="46" t="s">
        <v>32</v>
      </c>
      <c r="D34" s="8" t="s">
        <v>63</v>
      </c>
      <c r="E34" s="46">
        <v>0</v>
      </c>
      <c r="F34" s="46">
        <v>0</v>
      </c>
      <c r="G34" s="47">
        <v>0</v>
      </c>
      <c r="H34" s="46">
        <v>0</v>
      </c>
      <c r="I34" s="46">
        <v>0</v>
      </c>
      <c r="J34" s="46">
        <v>0</v>
      </c>
      <c r="K34" s="46"/>
      <c r="L34" s="46"/>
      <c r="M34" s="47"/>
      <c r="N34" s="46"/>
      <c r="O34" s="46"/>
      <c r="P34" s="46"/>
      <c r="Q34" s="46" t="e">
        <f t="shared" si="5"/>
        <v>#DIV/0!</v>
      </c>
      <c r="R34" s="46" t="e">
        <f t="shared" si="6"/>
        <v>#DIV/0!</v>
      </c>
      <c r="S34" s="46" t="e">
        <f t="shared" si="6"/>
        <v>#DIV/0!</v>
      </c>
      <c r="T34" s="15"/>
      <c r="U34" s="13"/>
      <c r="V34" s="13"/>
      <c r="W34" s="13"/>
      <c r="X34" s="13"/>
    </row>
    <row r="35" spans="1:24" ht="94.5" hidden="1">
      <c r="A35" s="46" t="s">
        <v>70</v>
      </c>
      <c r="B35" s="8" t="s">
        <v>71</v>
      </c>
      <c r="C35" s="46" t="s">
        <v>32</v>
      </c>
      <c r="D35" s="8" t="s">
        <v>63</v>
      </c>
      <c r="E35" s="46">
        <v>0</v>
      </c>
      <c r="F35" s="46">
        <v>0</v>
      </c>
      <c r="G35" s="47">
        <v>0</v>
      </c>
      <c r="H35" s="46">
        <v>0</v>
      </c>
      <c r="I35" s="46">
        <v>0</v>
      </c>
      <c r="J35" s="46">
        <v>0</v>
      </c>
      <c r="K35" s="46"/>
      <c r="L35" s="46"/>
      <c r="M35" s="47"/>
      <c r="N35" s="46"/>
      <c r="O35" s="46"/>
      <c r="P35" s="46"/>
      <c r="Q35" s="46" t="e">
        <f t="shared" si="5"/>
        <v>#DIV/0!</v>
      </c>
      <c r="R35" s="46" t="e">
        <f t="shared" si="6"/>
        <v>#DIV/0!</v>
      </c>
      <c r="S35" s="46" t="e">
        <f t="shared" si="6"/>
        <v>#DIV/0!</v>
      </c>
      <c r="T35" s="15"/>
      <c r="U35" s="13"/>
      <c r="V35" s="13"/>
      <c r="W35" s="13"/>
      <c r="X35" s="13"/>
    </row>
    <row r="36" spans="1:24" ht="63" hidden="1">
      <c r="A36" s="46" t="s">
        <v>72</v>
      </c>
      <c r="B36" s="8" t="s">
        <v>73</v>
      </c>
      <c r="C36" s="46" t="s">
        <v>32</v>
      </c>
      <c r="D36" s="8" t="s">
        <v>63</v>
      </c>
      <c r="E36" s="46">
        <v>0</v>
      </c>
      <c r="F36" s="19">
        <v>0</v>
      </c>
      <c r="G36" s="20">
        <v>0</v>
      </c>
      <c r="H36" s="19">
        <v>0</v>
      </c>
      <c r="I36" s="46">
        <v>0</v>
      </c>
      <c r="J36" s="46">
        <v>0</v>
      </c>
      <c r="K36" s="46"/>
      <c r="L36" s="46"/>
      <c r="M36" s="47"/>
      <c r="N36" s="46"/>
      <c r="O36" s="46"/>
      <c r="P36" s="46"/>
      <c r="Q36" s="46" t="e">
        <f t="shared" si="5"/>
        <v>#DIV/0!</v>
      </c>
      <c r="R36" s="46" t="e">
        <f t="shared" si="6"/>
        <v>#DIV/0!</v>
      </c>
      <c r="S36" s="46" t="e">
        <f t="shared" si="6"/>
        <v>#DIV/0!</v>
      </c>
      <c r="T36" s="15"/>
      <c r="U36" s="13"/>
      <c r="V36" s="13"/>
      <c r="W36" s="13"/>
      <c r="X36" s="13"/>
    </row>
    <row r="37" spans="1:24" ht="78.75">
      <c r="A37" s="46" t="s">
        <v>74</v>
      </c>
      <c r="B37" s="8" t="s">
        <v>75</v>
      </c>
      <c r="C37" s="46" t="s">
        <v>32</v>
      </c>
      <c r="D37" s="46" t="s">
        <v>33</v>
      </c>
      <c r="E37" s="21">
        <v>42</v>
      </c>
      <c r="F37" s="9">
        <v>15</v>
      </c>
      <c r="G37" s="12">
        <v>12</v>
      </c>
      <c r="H37" s="9">
        <v>15</v>
      </c>
      <c r="I37" s="22">
        <v>42</v>
      </c>
      <c r="J37" s="46">
        <v>0</v>
      </c>
      <c r="K37" s="9">
        <f>SUM(L37:N37)</f>
        <v>41</v>
      </c>
      <c r="L37" s="9">
        <v>15</v>
      </c>
      <c r="M37" s="12">
        <v>12</v>
      </c>
      <c r="N37" s="9">
        <v>14</v>
      </c>
      <c r="O37" s="9">
        <f>K37</f>
        <v>41</v>
      </c>
      <c r="P37" s="46"/>
      <c r="Q37" s="9">
        <f>K37*100/E37</f>
        <v>97.61904761904762</v>
      </c>
      <c r="R37" s="9">
        <f>O37*100/I37</f>
        <v>97.61904761904762</v>
      </c>
      <c r="S37" s="46">
        <v>0</v>
      </c>
      <c r="T37" s="15"/>
      <c r="U37" s="13"/>
      <c r="V37" s="13"/>
      <c r="W37" s="13"/>
      <c r="X37" s="13"/>
    </row>
    <row r="38" spans="1:24" ht="39.75" customHeight="1">
      <c r="A38" s="59" t="s">
        <v>76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15"/>
      <c r="U38" s="13"/>
      <c r="V38" s="13"/>
      <c r="W38" s="13"/>
      <c r="X38" s="13"/>
    </row>
    <row r="39" spans="1:24" ht="94.5" hidden="1">
      <c r="A39" s="46" t="s">
        <v>77</v>
      </c>
      <c r="B39" s="8" t="s">
        <v>78</v>
      </c>
      <c r="C39" s="46" t="s">
        <v>32</v>
      </c>
      <c r="D39" s="46" t="s">
        <v>79</v>
      </c>
      <c r="E39" s="46"/>
      <c r="F39" s="46"/>
      <c r="G39" s="47"/>
      <c r="H39" s="46"/>
      <c r="I39" s="46"/>
      <c r="J39" s="46"/>
      <c r="K39" s="46"/>
      <c r="L39" s="46"/>
      <c r="M39" s="47"/>
      <c r="N39" s="46"/>
      <c r="O39" s="46"/>
      <c r="P39" s="46"/>
      <c r="Q39" s="46" t="e">
        <f t="shared" ref="Q39:Q45" si="7">K39*100/E39</f>
        <v>#DIV/0!</v>
      </c>
      <c r="R39" s="46" t="e">
        <f>O39*100/I39</f>
        <v>#DIV/0!</v>
      </c>
      <c r="S39" s="46" t="e">
        <f>P39*100/J39</f>
        <v>#DIV/0!</v>
      </c>
      <c r="T39" s="15"/>
      <c r="U39" s="13"/>
      <c r="V39" s="13"/>
      <c r="W39" s="13"/>
      <c r="X39" s="13"/>
    </row>
    <row r="40" spans="1:24" ht="94.5" hidden="1">
      <c r="A40" s="46" t="s">
        <v>80</v>
      </c>
      <c r="B40" s="8" t="s">
        <v>81</v>
      </c>
      <c r="C40" s="46" t="s">
        <v>32</v>
      </c>
      <c r="D40" s="15" t="s">
        <v>79</v>
      </c>
      <c r="E40" s="46"/>
      <c r="F40" s="46"/>
      <c r="G40" s="47"/>
      <c r="H40" s="46"/>
      <c r="I40" s="46"/>
      <c r="J40" s="46"/>
      <c r="K40" s="46"/>
      <c r="L40" s="46"/>
      <c r="M40" s="47"/>
      <c r="N40" s="46"/>
      <c r="O40" s="46"/>
      <c r="P40" s="46"/>
      <c r="Q40" s="46" t="e">
        <f t="shared" si="7"/>
        <v>#DIV/0!</v>
      </c>
      <c r="R40" s="46" t="e">
        <f t="shared" ref="R40:S44" si="8">O40*100/I40</f>
        <v>#DIV/0!</v>
      </c>
      <c r="S40" s="46" t="e">
        <f t="shared" si="8"/>
        <v>#DIV/0!</v>
      </c>
      <c r="T40" s="15"/>
      <c r="U40" s="13"/>
      <c r="V40" s="13"/>
      <c r="W40" s="13"/>
      <c r="X40" s="13"/>
    </row>
    <row r="41" spans="1:24" ht="141.75" hidden="1">
      <c r="A41" s="46" t="s">
        <v>82</v>
      </c>
      <c r="B41" s="8" t="s">
        <v>46</v>
      </c>
      <c r="C41" s="46" t="s">
        <v>32</v>
      </c>
      <c r="D41" s="46" t="s">
        <v>33</v>
      </c>
      <c r="E41" s="46"/>
      <c r="F41" s="46"/>
      <c r="G41" s="47"/>
      <c r="H41" s="46"/>
      <c r="I41" s="46"/>
      <c r="J41" s="46"/>
      <c r="K41" s="46"/>
      <c r="L41" s="46"/>
      <c r="M41" s="47"/>
      <c r="N41" s="46"/>
      <c r="O41" s="46"/>
      <c r="P41" s="46"/>
      <c r="Q41" s="46" t="e">
        <f t="shared" si="7"/>
        <v>#DIV/0!</v>
      </c>
      <c r="R41" s="46" t="e">
        <f t="shared" si="8"/>
        <v>#DIV/0!</v>
      </c>
      <c r="S41" s="46" t="e">
        <f t="shared" si="8"/>
        <v>#DIV/0!</v>
      </c>
      <c r="T41" s="15"/>
      <c r="U41" s="13"/>
      <c r="V41" s="13"/>
      <c r="W41" s="13"/>
      <c r="X41" s="13"/>
    </row>
    <row r="42" spans="1:24" ht="110.25" hidden="1">
      <c r="A42" s="46" t="s">
        <v>83</v>
      </c>
      <c r="B42" s="8" t="s">
        <v>84</v>
      </c>
      <c r="C42" s="46" t="s">
        <v>32</v>
      </c>
      <c r="D42" s="15" t="s">
        <v>85</v>
      </c>
      <c r="E42" s="19"/>
      <c r="F42" s="19"/>
      <c r="G42" s="20"/>
      <c r="H42" s="19"/>
      <c r="I42" s="19"/>
      <c r="J42" s="19"/>
      <c r="K42" s="19"/>
      <c r="L42" s="19"/>
      <c r="M42" s="20"/>
      <c r="N42" s="19"/>
      <c r="O42" s="19"/>
      <c r="P42" s="19"/>
      <c r="Q42" s="46" t="e">
        <f t="shared" si="7"/>
        <v>#DIV/0!</v>
      </c>
      <c r="R42" s="46" t="e">
        <f t="shared" si="8"/>
        <v>#DIV/0!</v>
      </c>
      <c r="S42" s="46" t="e">
        <f t="shared" si="8"/>
        <v>#DIV/0!</v>
      </c>
      <c r="T42" s="15"/>
      <c r="U42" s="13"/>
      <c r="V42" s="13"/>
      <c r="W42" s="13"/>
      <c r="X42" s="13"/>
    </row>
    <row r="43" spans="1:24" ht="78.75" hidden="1">
      <c r="A43" s="46" t="s">
        <v>86</v>
      </c>
      <c r="B43" s="8" t="s">
        <v>87</v>
      </c>
      <c r="C43" s="23" t="s">
        <v>32</v>
      </c>
      <c r="D43" s="46" t="s">
        <v>33</v>
      </c>
      <c r="E43" s="46"/>
      <c r="F43" s="46"/>
      <c r="G43" s="47"/>
      <c r="H43" s="46"/>
      <c r="I43" s="46"/>
      <c r="J43" s="46"/>
      <c r="K43" s="46"/>
      <c r="L43" s="46"/>
      <c r="M43" s="47"/>
      <c r="N43" s="46"/>
      <c r="O43" s="46"/>
      <c r="P43" s="46"/>
      <c r="Q43" s="46" t="e">
        <f t="shared" si="7"/>
        <v>#DIV/0!</v>
      </c>
      <c r="R43" s="46" t="e">
        <f t="shared" si="8"/>
        <v>#DIV/0!</v>
      </c>
      <c r="S43" s="46" t="e">
        <f t="shared" si="8"/>
        <v>#DIV/0!</v>
      </c>
      <c r="T43" s="15"/>
      <c r="U43" s="13"/>
      <c r="V43" s="13"/>
      <c r="W43" s="13"/>
      <c r="X43" s="13"/>
    </row>
    <row r="44" spans="1:24" ht="63" hidden="1">
      <c r="A44" s="46" t="s">
        <v>88</v>
      </c>
      <c r="B44" s="8" t="s">
        <v>89</v>
      </c>
      <c r="C44" s="46" t="s">
        <v>32</v>
      </c>
      <c r="D44" s="15" t="s">
        <v>90</v>
      </c>
      <c r="E44" s="46"/>
      <c r="F44" s="46"/>
      <c r="G44" s="47"/>
      <c r="H44" s="46"/>
      <c r="I44" s="46"/>
      <c r="J44" s="46"/>
      <c r="K44" s="46"/>
      <c r="L44" s="46"/>
      <c r="M44" s="47"/>
      <c r="N44" s="46"/>
      <c r="O44" s="46"/>
      <c r="P44" s="46"/>
      <c r="Q44" s="46" t="e">
        <f t="shared" si="7"/>
        <v>#DIV/0!</v>
      </c>
      <c r="R44" s="46" t="e">
        <f t="shared" si="8"/>
        <v>#DIV/0!</v>
      </c>
      <c r="S44" s="46" t="e">
        <f t="shared" si="8"/>
        <v>#DIV/0!</v>
      </c>
      <c r="T44" s="15"/>
      <c r="U44" s="13"/>
      <c r="V44" s="13"/>
      <c r="W44" s="13"/>
      <c r="X44" s="13"/>
    </row>
    <row r="45" spans="1:24" ht="12.75" hidden="1" customHeight="1">
      <c r="A45" s="60" t="s">
        <v>91</v>
      </c>
      <c r="B45" s="24" t="s">
        <v>92</v>
      </c>
      <c r="C45" s="56" t="s">
        <v>32</v>
      </c>
      <c r="D45" s="56" t="s">
        <v>90</v>
      </c>
      <c r="E45" s="56"/>
      <c r="F45" s="56"/>
      <c r="G45" s="57"/>
      <c r="H45" s="56"/>
      <c r="I45" s="56"/>
      <c r="J45" s="56"/>
      <c r="K45" s="56"/>
      <c r="L45" s="56"/>
      <c r="M45" s="57"/>
      <c r="N45" s="56"/>
      <c r="O45" s="56"/>
      <c r="P45" s="56"/>
      <c r="Q45" s="56" t="e">
        <f t="shared" si="7"/>
        <v>#DIV/0!</v>
      </c>
      <c r="R45" s="56" t="e">
        <f>O45*100/I45</f>
        <v>#DIV/0!</v>
      </c>
      <c r="S45" s="56" t="e">
        <f>P45*100/J45</f>
        <v>#DIV/0!</v>
      </c>
      <c r="T45" s="15"/>
      <c r="U45" s="13"/>
      <c r="V45" s="13"/>
      <c r="W45" s="13"/>
      <c r="X45" s="13"/>
    </row>
    <row r="46" spans="1:24" ht="47.25" hidden="1">
      <c r="A46" s="60"/>
      <c r="B46" s="25" t="s">
        <v>93</v>
      </c>
      <c r="C46" s="56"/>
      <c r="D46" s="56"/>
      <c r="E46" s="56"/>
      <c r="F46" s="56"/>
      <c r="G46" s="57"/>
      <c r="H46" s="56"/>
      <c r="I46" s="56"/>
      <c r="J46" s="56"/>
      <c r="K46" s="56"/>
      <c r="L46" s="56"/>
      <c r="M46" s="57"/>
      <c r="N46" s="56"/>
      <c r="O46" s="56"/>
      <c r="P46" s="56"/>
      <c r="Q46" s="56"/>
      <c r="R46" s="56"/>
      <c r="S46" s="56"/>
      <c r="T46" s="15"/>
      <c r="U46" s="13"/>
      <c r="V46" s="13"/>
      <c r="W46" s="13"/>
      <c r="X46" s="13"/>
    </row>
    <row r="47" spans="1:24" ht="78.75" hidden="1">
      <c r="A47" s="60"/>
      <c r="B47" s="25" t="s">
        <v>94</v>
      </c>
      <c r="C47" s="56"/>
      <c r="D47" s="56"/>
      <c r="E47" s="56"/>
      <c r="F47" s="56"/>
      <c r="G47" s="57"/>
      <c r="H47" s="56"/>
      <c r="I47" s="56"/>
      <c r="J47" s="56"/>
      <c r="K47" s="56"/>
      <c r="L47" s="56"/>
      <c r="M47" s="57"/>
      <c r="N47" s="56"/>
      <c r="O47" s="56"/>
      <c r="P47" s="56"/>
      <c r="Q47" s="56"/>
      <c r="R47" s="56"/>
      <c r="S47" s="56"/>
      <c r="T47" s="15"/>
      <c r="U47" s="13"/>
      <c r="V47" s="13"/>
      <c r="W47" s="13"/>
      <c r="X47" s="13"/>
    </row>
    <row r="48" spans="1:24" ht="47.25" hidden="1">
      <c r="A48" s="60"/>
      <c r="B48" s="25" t="s">
        <v>95</v>
      </c>
      <c r="C48" s="56"/>
      <c r="D48" s="56"/>
      <c r="E48" s="56"/>
      <c r="F48" s="56"/>
      <c r="G48" s="57"/>
      <c r="H48" s="56"/>
      <c r="I48" s="56"/>
      <c r="J48" s="56"/>
      <c r="K48" s="56"/>
      <c r="L48" s="56"/>
      <c r="M48" s="57"/>
      <c r="N48" s="56"/>
      <c r="O48" s="56"/>
      <c r="P48" s="56"/>
      <c r="Q48" s="56"/>
      <c r="R48" s="56"/>
      <c r="S48" s="56"/>
      <c r="T48" s="15"/>
      <c r="U48" s="13"/>
      <c r="V48" s="13"/>
      <c r="W48" s="13"/>
      <c r="X48" s="13"/>
    </row>
    <row r="49" spans="1:24" ht="63" hidden="1">
      <c r="A49" s="60"/>
      <c r="B49" s="25" t="s">
        <v>96</v>
      </c>
      <c r="C49" s="56"/>
      <c r="D49" s="56"/>
      <c r="E49" s="56"/>
      <c r="F49" s="56"/>
      <c r="G49" s="57"/>
      <c r="H49" s="56"/>
      <c r="I49" s="56"/>
      <c r="J49" s="56"/>
      <c r="K49" s="56"/>
      <c r="L49" s="56"/>
      <c r="M49" s="57"/>
      <c r="N49" s="56"/>
      <c r="O49" s="56"/>
      <c r="P49" s="56"/>
      <c r="Q49" s="56"/>
      <c r="R49" s="56"/>
      <c r="S49" s="56"/>
      <c r="T49" s="15"/>
      <c r="U49" s="13"/>
      <c r="V49" s="13"/>
      <c r="W49" s="13"/>
      <c r="X49" s="13"/>
    </row>
    <row r="50" spans="1:24" ht="47.25" hidden="1">
      <c r="A50" s="60"/>
      <c r="B50" s="26" t="s">
        <v>97</v>
      </c>
      <c r="C50" s="56"/>
      <c r="D50" s="56"/>
      <c r="E50" s="56"/>
      <c r="F50" s="56"/>
      <c r="G50" s="57"/>
      <c r="H50" s="56"/>
      <c r="I50" s="56"/>
      <c r="J50" s="56"/>
      <c r="K50" s="56"/>
      <c r="L50" s="56"/>
      <c r="M50" s="57"/>
      <c r="N50" s="56"/>
      <c r="O50" s="56"/>
      <c r="P50" s="56"/>
      <c r="Q50" s="56"/>
      <c r="R50" s="56"/>
      <c r="S50" s="56"/>
      <c r="T50" s="15"/>
      <c r="U50" s="13"/>
      <c r="V50" s="13"/>
      <c r="W50" s="13"/>
      <c r="X50" s="13"/>
    </row>
    <row r="51" spans="1:24" ht="12.75" hidden="1" customHeight="1">
      <c r="A51" s="56" t="s">
        <v>98</v>
      </c>
      <c r="B51" s="24" t="s">
        <v>99</v>
      </c>
      <c r="C51" s="56" t="s">
        <v>32</v>
      </c>
      <c r="D51" s="56" t="s">
        <v>100</v>
      </c>
      <c r="E51" s="56"/>
      <c r="F51" s="56"/>
      <c r="G51" s="57"/>
      <c r="H51" s="56"/>
      <c r="I51" s="56"/>
      <c r="J51" s="56"/>
      <c r="K51" s="56"/>
      <c r="L51" s="56"/>
      <c r="M51" s="57"/>
      <c r="N51" s="56"/>
      <c r="O51" s="56"/>
      <c r="P51" s="56"/>
      <c r="Q51" s="56" t="e">
        <f>K51*100/E51</f>
        <v>#DIV/0!</v>
      </c>
      <c r="R51" s="56" t="e">
        <f>O51*100/I51</f>
        <v>#DIV/0!</v>
      </c>
      <c r="S51" s="56" t="e">
        <f>P51*100/J51</f>
        <v>#DIV/0!</v>
      </c>
      <c r="T51" s="15"/>
      <c r="U51" s="13"/>
      <c r="V51" s="13"/>
      <c r="W51" s="13"/>
      <c r="X51" s="13"/>
    </row>
    <row r="52" spans="1:24" ht="47.25" hidden="1">
      <c r="A52" s="56"/>
      <c r="B52" s="25" t="s">
        <v>101</v>
      </c>
      <c r="C52" s="56"/>
      <c r="D52" s="56"/>
      <c r="E52" s="56"/>
      <c r="F52" s="56"/>
      <c r="G52" s="57"/>
      <c r="H52" s="56"/>
      <c r="I52" s="56"/>
      <c r="J52" s="56"/>
      <c r="K52" s="56"/>
      <c r="L52" s="56"/>
      <c r="M52" s="57"/>
      <c r="N52" s="56"/>
      <c r="O52" s="56"/>
      <c r="P52" s="56"/>
      <c r="Q52" s="56"/>
      <c r="R52" s="56"/>
      <c r="S52" s="56"/>
      <c r="T52" s="15"/>
      <c r="U52" s="13"/>
      <c r="V52" s="13"/>
      <c r="W52" s="13"/>
      <c r="X52" s="13"/>
    </row>
    <row r="53" spans="1:24" ht="15.75" hidden="1">
      <c r="A53" s="56"/>
      <c r="B53" s="25" t="s">
        <v>102</v>
      </c>
      <c r="C53" s="56"/>
      <c r="D53" s="56"/>
      <c r="E53" s="56"/>
      <c r="F53" s="56"/>
      <c r="G53" s="57"/>
      <c r="H53" s="56"/>
      <c r="I53" s="56"/>
      <c r="J53" s="56"/>
      <c r="K53" s="56"/>
      <c r="L53" s="56"/>
      <c r="M53" s="57"/>
      <c r="N53" s="56"/>
      <c r="O53" s="56"/>
      <c r="P53" s="56"/>
      <c r="Q53" s="56"/>
      <c r="R53" s="56"/>
      <c r="S53" s="56"/>
      <c r="T53" s="15"/>
      <c r="U53" s="13"/>
      <c r="V53" s="13"/>
      <c r="W53" s="13"/>
      <c r="X53" s="13"/>
    </row>
    <row r="54" spans="1:24" ht="15.75" hidden="1">
      <c r="A54" s="56"/>
      <c r="B54" s="26" t="s">
        <v>103</v>
      </c>
      <c r="C54" s="56"/>
      <c r="D54" s="56"/>
      <c r="E54" s="56"/>
      <c r="F54" s="56"/>
      <c r="G54" s="57"/>
      <c r="H54" s="56"/>
      <c r="I54" s="56"/>
      <c r="J54" s="56"/>
      <c r="K54" s="56"/>
      <c r="L54" s="56"/>
      <c r="M54" s="57"/>
      <c r="N54" s="56"/>
      <c r="O54" s="56"/>
      <c r="P54" s="56"/>
      <c r="Q54" s="56"/>
      <c r="R54" s="56"/>
      <c r="S54" s="56"/>
      <c r="T54" s="15"/>
      <c r="U54" s="13"/>
      <c r="V54" s="13"/>
      <c r="W54" s="13"/>
      <c r="X54" s="13"/>
    </row>
    <row r="55" spans="1:24" ht="12.75" hidden="1" customHeight="1">
      <c r="A55" s="56" t="s">
        <v>104</v>
      </c>
      <c r="B55" s="24" t="s">
        <v>105</v>
      </c>
      <c r="C55" s="56" t="s">
        <v>32</v>
      </c>
      <c r="D55" s="56" t="s">
        <v>106</v>
      </c>
      <c r="E55" s="56"/>
      <c r="F55" s="56"/>
      <c r="G55" s="57"/>
      <c r="H55" s="56"/>
      <c r="I55" s="56"/>
      <c r="J55" s="56"/>
      <c r="K55" s="56"/>
      <c r="L55" s="56"/>
      <c r="M55" s="57"/>
      <c r="N55" s="56"/>
      <c r="O55" s="56"/>
      <c r="P55" s="56"/>
      <c r="Q55" s="56" t="e">
        <f>K55*100/E55</f>
        <v>#DIV/0!</v>
      </c>
      <c r="R55" s="56" t="e">
        <f>O55*100/I55</f>
        <v>#DIV/0!</v>
      </c>
      <c r="S55" s="56" t="e">
        <f>P55*100/J55</f>
        <v>#DIV/0!</v>
      </c>
      <c r="T55" s="15"/>
      <c r="U55" s="13"/>
      <c r="V55" s="13"/>
      <c r="W55" s="13"/>
      <c r="X55" s="13"/>
    </row>
    <row r="56" spans="1:24" ht="15.75" hidden="1">
      <c r="A56" s="56"/>
      <c r="B56" s="25" t="s">
        <v>107</v>
      </c>
      <c r="C56" s="56"/>
      <c r="D56" s="56"/>
      <c r="E56" s="56"/>
      <c r="F56" s="56"/>
      <c r="G56" s="57"/>
      <c r="H56" s="56"/>
      <c r="I56" s="56"/>
      <c r="J56" s="56"/>
      <c r="K56" s="56"/>
      <c r="L56" s="56"/>
      <c r="M56" s="57"/>
      <c r="N56" s="56"/>
      <c r="O56" s="56"/>
      <c r="P56" s="56"/>
      <c r="Q56" s="56"/>
      <c r="R56" s="56"/>
      <c r="S56" s="56"/>
      <c r="T56" s="15"/>
      <c r="U56" s="13"/>
      <c r="V56" s="13"/>
      <c r="W56" s="13"/>
      <c r="X56" s="13"/>
    </row>
    <row r="57" spans="1:24" ht="15.75" hidden="1">
      <c r="A57" s="56"/>
      <c r="B57" s="25" t="s">
        <v>108</v>
      </c>
      <c r="C57" s="56"/>
      <c r="D57" s="56"/>
      <c r="E57" s="56"/>
      <c r="F57" s="56"/>
      <c r="G57" s="57"/>
      <c r="H57" s="56"/>
      <c r="I57" s="56"/>
      <c r="J57" s="56"/>
      <c r="K57" s="56"/>
      <c r="L57" s="56"/>
      <c r="M57" s="57"/>
      <c r="N57" s="56"/>
      <c r="O57" s="56"/>
      <c r="P57" s="56"/>
      <c r="Q57" s="56"/>
      <c r="R57" s="56"/>
      <c r="S57" s="56"/>
      <c r="T57" s="15"/>
      <c r="U57" s="13"/>
      <c r="V57" s="13"/>
      <c r="W57" s="13"/>
      <c r="X57" s="13"/>
    </row>
    <row r="58" spans="1:24" ht="15.75" hidden="1">
      <c r="A58" s="56"/>
      <c r="B58" s="26" t="s">
        <v>109</v>
      </c>
      <c r="C58" s="56"/>
      <c r="D58" s="56"/>
      <c r="E58" s="56"/>
      <c r="F58" s="56"/>
      <c r="G58" s="57"/>
      <c r="H58" s="56"/>
      <c r="I58" s="56"/>
      <c r="J58" s="56"/>
      <c r="K58" s="56"/>
      <c r="L58" s="56"/>
      <c r="M58" s="57"/>
      <c r="N58" s="56"/>
      <c r="O58" s="56"/>
      <c r="P58" s="56"/>
      <c r="Q58" s="56"/>
      <c r="R58" s="56"/>
      <c r="S58" s="56"/>
      <c r="T58" s="15"/>
      <c r="U58" s="13"/>
      <c r="V58" s="13"/>
      <c r="W58" s="13"/>
      <c r="X58" s="13"/>
    </row>
    <row r="59" spans="1:24" ht="63" hidden="1" customHeight="1">
      <c r="A59" s="46" t="s">
        <v>110</v>
      </c>
      <c r="B59" s="24" t="s">
        <v>111</v>
      </c>
      <c r="C59" s="46" t="s">
        <v>32</v>
      </c>
      <c r="D59" s="27" t="s">
        <v>100</v>
      </c>
      <c r="E59" s="46"/>
      <c r="F59" s="46"/>
      <c r="G59" s="47"/>
      <c r="H59" s="46"/>
      <c r="I59" s="46"/>
      <c r="J59" s="46"/>
      <c r="K59" s="46"/>
      <c r="L59" s="46"/>
      <c r="M59" s="47"/>
      <c r="N59" s="46"/>
      <c r="O59" s="46"/>
      <c r="P59" s="46"/>
      <c r="Q59" s="46" t="e">
        <f t="shared" ref="Q59:Q64" si="9">K59*100/E59</f>
        <v>#DIV/0!</v>
      </c>
      <c r="R59" s="46" t="e">
        <f t="shared" ref="R59:S64" si="10">O59*100/I59</f>
        <v>#DIV/0!</v>
      </c>
      <c r="S59" s="46" t="e">
        <f t="shared" si="10"/>
        <v>#DIV/0!</v>
      </c>
      <c r="T59" s="15"/>
      <c r="U59" s="13"/>
      <c r="V59" s="13"/>
      <c r="W59" s="13"/>
      <c r="X59" s="13"/>
    </row>
    <row r="60" spans="1:24" ht="94.5">
      <c r="A60" s="28" t="s">
        <v>112</v>
      </c>
      <c r="B60" s="29" t="s">
        <v>113</v>
      </c>
      <c r="C60" s="30" t="s">
        <v>32</v>
      </c>
      <c r="D60" s="27" t="s">
        <v>100</v>
      </c>
      <c r="E60" s="9">
        <v>17</v>
      </c>
      <c r="F60" s="9">
        <v>17</v>
      </c>
      <c r="G60" s="12">
        <v>0</v>
      </c>
      <c r="H60" s="9">
        <v>0</v>
      </c>
      <c r="I60" s="9">
        <v>17</v>
      </c>
      <c r="J60" s="46">
        <v>0</v>
      </c>
      <c r="K60" s="9">
        <f>SUM(L60:N60)</f>
        <v>17</v>
      </c>
      <c r="L60" s="9">
        <v>17</v>
      </c>
      <c r="M60" s="12">
        <v>0</v>
      </c>
      <c r="N60" s="9">
        <v>0</v>
      </c>
      <c r="O60" s="9">
        <f>K60</f>
        <v>17</v>
      </c>
      <c r="P60" s="46"/>
      <c r="Q60" s="46">
        <f t="shared" si="9"/>
        <v>100</v>
      </c>
      <c r="R60" s="46">
        <f t="shared" si="10"/>
        <v>100</v>
      </c>
      <c r="S60" s="46">
        <v>0</v>
      </c>
      <c r="T60" s="15"/>
      <c r="U60" s="13"/>
      <c r="V60" s="13"/>
      <c r="W60" s="13"/>
      <c r="X60" s="13"/>
    </row>
    <row r="61" spans="1:24" ht="110.25" hidden="1">
      <c r="A61" s="46" t="s">
        <v>114</v>
      </c>
      <c r="B61" s="26" t="s">
        <v>115</v>
      </c>
      <c r="C61" s="46" t="s">
        <v>32</v>
      </c>
      <c r="D61" s="46" t="s">
        <v>90</v>
      </c>
      <c r="E61" s="46"/>
      <c r="F61" s="46"/>
      <c r="G61" s="47"/>
      <c r="H61" s="46"/>
      <c r="I61" s="46"/>
      <c r="J61" s="46"/>
      <c r="K61" s="9">
        <f>SUM(L61:N61)</f>
        <v>0</v>
      </c>
      <c r="L61" s="9"/>
      <c r="M61" s="12"/>
      <c r="N61" s="9"/>
      <c r="O61" s="9">
        <f>K61</f>
        <v>0</v>
      </c>
      <c r="P61" s="46"/>
      <c r="Q61" s="46" t="e">
        <f t="shared" si="9"/>
        <v>#DIV/0!</v>
      </c>
      <c r="R61" s="46" t="e">
        <f t="shared" si="10"/>
        <v>#DIV/0!</v>
      </c>
      <c r="S61" s="46" t="e">
        <f t="shared" si="10"/>
        <v>#DIV/0!</v>
      </c>
      <c r="T61" s="15"/>
      <c r="U61" s="13"/>
      <c r="V61" s="13"/>
      <c r="W61" s="13"/>
      <c r="X61" s="13"/>
    </row>
    <row r="62" spans="1:24" ht="110.25" hidden="1">
      <c r="A62" s="46" t="s">
        <v>116</v>
      </c>
      <c r="B62" s="8" t="s">
        <v>117</v>
      </c>
      <c r="C62" s="46" t="s">
        <v>32</v>
      </c>
      <c r="D62" s="46" t="s">
        <v>79</v>
      </c>
      <c r="E62" s="46"/>
      <c r="F62" s="46"/>
      <c r="G62" s="47"/>
      <c r="H62" s="46"/>
      <c r="I62" s="46"/>
      <c r="J62" s="46"/>
      <c r="K62" s="9">
        <f>SUM(L62:N62)</f>
        <v>0</v>
      </c>
      <c r="L62" s="9"/>
      <c r="M62" s="12"/>
      <c r="N62" s="9"/>
      <c r="O62" s="9">
        <f>K62</f>
        <v>0</v>
      </c>
      <c r="P62" s="46"/>
      <c r="Q62" s="46" t="e">
        <f t="shared" si="9"/>
        <v>#DIV/0!</v>
      </c>
      <c r="R62" s="46" t="e">
        <f t="shared" si="10"/>
        <v>#DIV/0!</v>
      </c>
      <c r="S62" s="46" t="e">
        <f t="shared" si="10"/>
        <v>#DIV/0!</v>
      </c>
      <c r="T62" s="15"/>
      <c r="U62" s="13"/>
      <c r="V62" s="13"/>
      <c r="W62" s="13"/>
      <c r="X62" s="13"/>
    </row>
    <row r="63" spans="1:24" ht="78.75">
      <c r="A63" s="46" t="s">
        <v>118</v>
      </c>
      <c r="B63" s="8" t="s">
        <v>119</v>
      </c>
      <c r="C63" s="46" t="s">
        <v>32</v>
      </c>
      <c r="D63" s="46" t="s">
        <v>33</v>
      </c>
      <c r="E63" s="9">
        <v>1872</v>
      </c>
      <c r="F63" s="9">
        <v>0</v>
      </c>
      <c r="G63" s="12">
        <v>0</v>
      </c>
      <c r="H63" s="9">
        <v>1872</v>
      </c>
      <c r="I63" s="9">
        <v>1872</v>
      </c>
      <c r="J63" s="46">
        <v>0</v>
      </c>
      <c r="K63" s="9">
        <f>SUM(L63:N63)</f>
        <v>1872</v>
      </c>
      <c r="L63" s="9">
        <v>0</v>
      </c>
      <c r="M63" s="12">
        <v>0</v>
      </c>
      <c r="N63" s="9">
        <v>1872</v>
      </c>
      <c r="O63" s="9">
        <f>K63</f>
        <v>1872</v>
      </c>
      <c r="P63" s="46"/>
      <c r="Q63" s="9">
        <f t="shared" si="9"/>
        <v>100</v>
      </c>
      <c r="R63" s="9">
        <f t="shared" si="10"/>
        <v>100</v>
      </c>
      <c r="S63" s="46">
        <v>0</v>
      </c>
      <c r="T63" s="15"/>
      <c r="U63" s="13"/>
      <c r="V63" s="13"/>
      <c r="W63" s="13"/>
      <c r="X63" s="13"/>
    </row>
    <row r="64" spans="1:24" ht="94.5">
      <c r="A64" s="46" t="s">
        <v>120</v>
      </c>
      <c r="B64" s="26" t="s">
        <v>121</v>
      </c>
      <c r="C64" s="46" t="s">
        <v>32</v>
      </c>
      <c r="D64" s="46" t="s">
        <v>33</v>
      </c>
      <c r="E64" s="9">
        <v>9</v>
      </c>
      <c r="F64" s="9">
        <v>4</v>
      </c>
      <c r="G64" s="12">
        <v>0</v>
      </c>
      <c r="H64" s="9">
        <v>5</v>
      </c>
      <c r="I64" s="9">
        <v>9</v>
      </c>
      <c r="J64" s="46">
        <v>0</v>
      </c>
      <c r="K64" s="9">
        <f>SUM(L64:N64)</f>
        <v>9</v>
      </c>
      <c r="L64" s="9">
        <v>4</v>
      </c>
      <c r="M64" s="12">
        <v>0</v>
      </c>
      <c r="N64" s="9">
        <v>5</v>
      </c>
      <c r="O64" s="9">
        <f>K64</f>
        <v>9</v>
      </c>
      <c r="P64" s="46"/>
      <c r="Q64" s="9">
        <f t="shared" si="9"/>
        <v>100</v>
      </c>
      <c r="R64" s="9">
        <f t="shared" si="10"/>
        <v>100</v>
      </c>
      <c r="S64" s="46">
        <v>0</v>
      </c>
      <c r="T64" s="15"/>
      <c r="U64" s="13"/>
      <c r="V64" s="13"/>
      <c r="W64" s="13"/>
      <c r="X64" s="13"/>
    </row>
    <row r="65" spans="1:24" ht="15.75" customHeight="1">
      <c r="A65" s="55" t="s">
        <v>122</v>
      </c>
      <c r="B65" s="55"/>
      <c r="C65" s="55"/>
      <c r="D65" s="55"/>
      <c r="E65" s="31">
        <f>SUM(E12:E19)+E21+E29+E37+E60+E63+E64</f>
        <v>7597</v>
      </c>
      <c r="F65" s="31">
        <f>SUM(F12:F19)+F21+F29+F37+F60+F63+F64</f>
        <v>1555</v>
      </c>
      <c r="G65" s="32">
        <v>1665</v>
      </c>
      <c r="H65" s="31">
        <f>SUM(H12:H19)+H21+H29+H37+H60+H63+H64</f>
        <v>4377</v>
      </c>
      <c r="I65" s="31">
        <f t="shared" ref="I65:P65" si="11">SUM(I12:I19)+I21+I29+I37+I60+I63+I64</f>
        <v>7597</v>
      </c>
      <c r="J65" s="31">
        <f t="shared" si="11"/>
        <v>0</v>
      </c>
      <c r="K65" s="31">
        <f t="shared" si="11"/>
        <v>7557</v>
      </c>
      <c r="L65" s="31">
        <f t="shared" si="11"/>
        <v>1537</v>
      </c>
      <c r="M65" s="32">
        <f t="shared" si="11"/>
        <v>1665</v>
      </c>
      <c r="N65" s="31">
        <f t="shared" si="11"/>
        <v>4355</v>
      </c>
      <c r="O65" s="31">
        <f t="shared" si="11"/>
        <v>7557</v>
      </c>
      <c r="P65" s="31">
        <f t="shared" si="11"/>
        <v>0</v>
      </c>
      <c r="Q65" s="31">
        <f>K65*100/E65</f>
        <v>99.473476372252208</v>
      </c>
      <c r="R65" s="31">
        <f>O65*100/I65</f>
        <v>99.473476372252208</v>
      </c>
      <c r="S65" s="31">
        <v>0</v>
      </c>
      <c r="T65" s="15"/>
      <c r="U65" s="13"/>
      <c r="V65" s="13"/>
      <c r="W65" s="13"/>
      <c r="X65" s="13"/>
    </row>
    <row r="66" spans="1:24" ht="15.75" hidden="1">
      <c r="A66" s="15"/>
      <c r="B66" s="15"/>
      <c r="C66" s="15"/>
      <c r="D66" s="15"/>
      <c r="E66" s="15"/>
      <c r="F66" s="15"/>
      <c r="G66" s="33"/>
      <c r="H66" s="15"/>
      <c r="I66" s="15"/>
      <c r="J66" s="15"/>
      <c r="K66" s="15"/>
      <c r="L66" s="15"/>
      <c r="M66" s="33"/>
      <c r="N66" s="15"/>
      <c r="O66" s="15"/>
      <c r="P66" s="15"/>
      <c r="Q66" s="15"/>
      <c r="R66" s="15"/>
      <c r="S66" s="15"/>
      <c r="T66" s="15"/>
      <c r="U66" s="13"/>
      <c r="V66" s="13"/>
      <c r="W66" s="13"/>
      <c r="X66" s="13"/>
    </row>
    <row r="67" spans="1:24" s="39" customFormat="1" ht="15.75" hidden="1">
      <c r="A67" s="34"/>
      <c r="B67" s="34"/>
      <c r="C67" s="34"/>
      <c r="D67" s="34"/>
      <c r="E67" s="35"/>
      <c r="F67" s="35">
        <v>1555000</v>
      </c>
      <c r="G67" s="35">
        <v>1665000</v>
      </c>
      <c r="H67" s="35"/>
      <c r="I67" s="35"/>
      <c r="J67" s="35"/>
      <c r="K67" s="35"/>
      <c r="L67" s="36" t="s">
        <v>123</v>
      </c>
      <c r="M67" s="37" t="s">
        <v>124</v>
      </c>
      <c r="N67" s="35"/>
      <c r="O67" s="34"/>
      <c r="P67" s="34"/>
      <c r="Q67" s="34"/>
      <c r="R67" s="34"/>
      <c r="S67" s="34"/>
      <c r="T67" s="34"/>
      <c r="U67" s="38"/>
      <c r="V67" s="38"/>
      <c r="W67" s="38"/>
      <c r="X67" s="38"/>
    </row>
    <row r="68" spans="1:24" ht="15.75" hidden="1">
      <c r="A68" s="15"/>
      <c r="B68" s="15"/>
      <c r="C68" s="15"/>
      <c r="D68" s="15"/>
      <c r="E68" s="15"/>
      <c r="F68" s="15"/>
      <c r="G68" s="33"/>
      <c r="H68" s="15"/>
      <c r="I68" s="15"/>
      <c r="J68" s="15"/>
      <c r="K68" s="15"/>
      <c r="L68" s="15"/>
      <c r="M68" s="33"/>
      <c r="N68" s="15"/>
      <c r="O68" s="15"/>
      <c r="P68" s="15"/>
      <c r="Q68" s="15"/>
      <c r="R68" s="15"/>
      <c r="S68" s="15"/>
      <c r="T68" s="15"/>
      <c r="U68" s="13"/>
      <c r="V68" s="13"/>
      <c r="W68" s="13"/>
      <c r="X68" s="13"/>
    </row>
    <row r="69" spans="1:24" ht="15.75" hidden="1">
      <c r="A69" s="15"/>
      <c r="B69" s="15"/>
      <c r="C69" s="15"/>
      <c r="D69" s="15"/>
      <c r="E69" s="15"/>
      <c r="F69" s="15"/>
      <c r="G69" s="33"/>
      <c r="H69" s="15"/>
      <c r="I69" s="15"/>
      <c r="J69" s="15"/>
      <c r="K69" s="15"/>
      <c r="L69" s="40">
        <v>1552151</v>
      </c>
      <c r="M69" s="33"/>
      <c r="N69" s="15"/>
      <c r="O69" s="15"/>
      <c r="P69" s="15"/>
      <c r="Q69" s="15"/>
      <c r="R69" s="15"/>
      <c r="S69" s="15"/>
      <c r="T69" s="15"/>
      <c r="U69" s="13"/>
      <c r="V69" s="13"/>
      <c r="W69" s="13"/>
      <c r="X69" s="13"/>
    </row>
    <row r="70" spans="1:24" s="43" customFormat="1" ht="15.75" hidden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>
        <f>L70+M70+N70</f>
        <v>7557478.8600000003</v>
      </c>
      <c r="L70" s="41">
        <v>1537151.62</v>
      </c>
      <c r="M70" s="41">
        <v>1664893.21</v>
      </c>
      <c r="N70" s="41">
        <v>4355434.03</v>
      </c>
      <c r="O70" s="41"/>
      <c r="P70" s="41"/>
      <c r="Q70" s="41"/>
      <c r="R70" s="41"/>
      <c r="S70" s="41"/>
      <c r="T70" s="41"/>
      <c r="U70" s="42"/>
      <c r="V70" s="42"/>
      <c r="W70" s="42"/>
      <c r="X70" s="42"/>
    </row>
    <row r="71" spans="1:24" ht="15.75" hidden="1">
      <c r="A71" s="15"/>
      <c r="B71" s="15"/>
      <c r="C71" s="15"/>
      <c r="D71" s="15"/>
      <c r="E71" s="15"/>
      <c r="F71" s="15"/>
      <c r="G71" s="33"/>
      <c r="H71" s="15"/>
      <c r="I71" s="15"/>
      <c r="J71" s="15"/>
      <c r="K71" s="15"/>
      <c r="L71" s="44">
        <f>1552000-L70</f>
        <v>14848.379999999888</v>
      </c>
      <c r="M71" s="45">
        <f>1665000-M70</f>
        <v>106.79000000003725</v>
      </c>
      <c r="N71" s="44">
        <f>4357000-N70</f>
        <v>1565.9699999997392</v>
      </c>
      <c r="O71" s="15"/>
      <c r="P71" s="15"/>
      <c r="Q71" s="15"/>
      <c r="R71" s="15"/>
      <c r="S71" s="15"/>
      <c r="T71" s="15"/>
      <c r="U71" s="13"/>
      <c r="V71" s="13"/>
      <c r="W71" s="13"/>
      <c r="X71" s="13"/>
    </row>
    <row r="72" spans="1:24" ht="15.75">
      <c r="A72" s="15"/>
      <c r="B72" s="15"/>
      <c r="C72" s="15"/>
      <c r="D72" s="15"/>
      <c r="E72" s="15"/>
      <c r="F72" s="15"/>
      <c r="G72" s="33"/>
      <c r="H72" s="15"/>
      <c r="I72" s="15"/>
      <c r="J72" s="15"/>
      <c r="K72" s="15"/>
      <c r="L72" s="15"/>
      <c r="M72" s="33"/>
      <c r="N72" s="15"/>
      <c r="O72" s="15"/>
      <c r="P72" s="15"/>
      <c r="Q72" s="15"/>
      <c r="R72" s="15"/>
      <c r="S72" s="15"/>
      <c r="T72" s="15"/>
      <c r="U72" s="13"/>
      <c r="V72" s="13"/>
      <c r="W72" s="13"/>
      <c r="X72" s="13"/>
    </row>
    <row r="73" spans="1:24" ht="15.75">
      <c r="A73" s="15"/>
      <c r="B73" s="15"/>
      <c r="C73" s="15"/>
      <c r="D73" s="15"/>
      <c r="E73" s="15"/>
      <c r="F73" s="15"/>
      <c r="G73" s="33"/>
      <c r="H73" s="15"/>
      <c r="I73" s="15"/>
      <c r="J73" s="15"/>
      <c r="K73" s="15"/>
      <c r="L73" s="15"/>
      <c r="M73" s="33"/>
      <c r="N73" s="15"/>
      <c r="O73" s="15"/>
      <c r="P73" s="15"/>
      <c r="Q73" s="15"/>
      <c r="R73" s="15"/>
      <c r="S73" s="15"/>
      <c r="T73" s="15"/>
      <c r="U73" s="13"/>
      <c r="V73" s="13"/>
      <c r="W73" s="13"/>
      <c r="X73" s="13"/>
    </row>
    <row r="74" spans="1:24" ht="15.75">
      <c r="A74" s="15"/>
      <c r="B74" s="15"/>
      <c r="C74" s="15"/>
      <c r="D74" s="15"/>
      <c r="E74" s="15"/>
      <c r="F74" s="15"/>
      <c r="G74" s="33"/>
      <c r="H74" s="15"/>
      <c r="I74" s="15"/>
      <c r="J74" s="15"/>
      <c r="K74" s="15"/>
      <c r="L74" s="15"/>
      <c r="M74" s="33"/>
      <c r="N74" s="15"/>
      <c r="O74" s="15"/>
      <c r="P74" s="15"/>
      <c r="Q74" s="15"/>
      <c r="R74" s="15"/>
      <c r="S74" s="15"/>
      <c r="T74" s="15"/>
      <c r="U74" s="13"/>
      <c r="V74" s="13"/>
      <c r="W74" s="13"/>
      <c r="X74" s="13"/>
    </row>
    <row r="75" spans="1:24" ht="15.75">
      <c r="A75" s="15"/>
      <c r="B75" s="15"/>
      <c r="C75" s="15"/>
      <c r="D75" s="15"/>
      <c r="E75" s="15"/>
      <c r="F75" s="15"/>
      <c r="G75" s="33"/>
      <c r="H75" s="15"/>
      <c r="I75" s="15"/>
      <c r="J75" s="15"/>
      <c r="K75" s="15"/>
      <c r="L75" s="15"/>
      <c r="M75" s="33"/>
      <c r="N75" s="15"/>
      <c r="O75" s="15"/>
      <c r="P75" s="15"/>
      <c r="Q75" s="15"/>
      <c r="R75" s="15"/>
      <c r="S75" s="15"/>
      <c r="T75" s="15"/>
      <c r="U75" s="13"/>
      <c r="V75" s="13"/>
      <c r="W75" s="13"/>
      <c r="X75" s="13"/>
    </row>
    <row r="76" spans="1:24" ht="15.75">
      <c r="A76" s="15"/>
      <c r="B76" s="15"/>
      <c r="C76" s="15"/>
      <c r="D76" s="15"/>
      <c r="E76" s="15"/>
      <c r="F76" s="15"/>
      <c r="G76" s="33"/>
      <c r="H76" s="15"/>
      <c r="I76" s="15"/>
      <c r="J76" s="15"/>
      <c r="K76" s="15"/>
      <c r="L76" s="15"/>
      <c r="M76" s="33"/>
      <c r="N76" s="15"/>
      <c r="O76" s="15"/>
      <c r="P76" s="15"/>
      <c r="Q76" s="15"/>
      <c r="R76" s="15"/>
      <c r="S76" s="15"/>
      <c r="T76" s="15"/>
      <c r="U76" s="13"/>
      <c r="V76" s="13"/>
      <c r="W76" s="13"/>
      <c r="X76" s="13"/>
    </row>
    <row r="77" spans="1:24" ht="15.75">
      <c r="A77" s="15"/>
      <c r="B77" s="15"/>
      <c r="C77" s="15"/>
      <c r="D77" s="15"/>
      <c r="E77" s="15"/>
      <c r="F77" s="15"/>
      <c r="G77" s="33"/>
      <c r="H77" s="15"/>
      <c r="I77" s="15"/>
      <c r="J77" s="15"/>
      <c r="K77" s="15"/>
      <c r="L77" s="15"/>
      <c r="M77" s="33"/>
      <c r="N77" s="15"/>
      <c r="O77" s="15"/>
      <c r="P77" s="15"/>
      <c r="Q77" s="15"/>
      <c r="R77" s="15"/>
      <c r="S77" s="15"/>
      <c r="T77" s="15"/>
      <c r="U77" s="13"/>
      <c r="V77" s="13"/>
      <c r="W77" s="13"/>
      <c r="X77" s="13"/>
    </row>
    <row r="78" spans="1:24" ht="15.75">
      <c r="A78" s="15"/>
      <c r="B78" s="15"/>
      <c r="C78" s="15"/>
      <c r="D78" s="15"/>
      <c r="E78" s="15"/>
      <c r="F78" s="15"/>
      <c r="G78" s="33"/>
      <c r="H78" s="15"/>
      <c r="I78" s="15"/>
      <c r="J78" s="15"/>
      <c r="K78" s="15"/>
      <c r="L78" s="15"/>
      <c r="M78" s="33"/>
      <c r="N78" s="15"/>
      <c r="O78" s="15"/>
      <c r="P78" s="15"/>
      <c r="Q78" s="15"/>
      <c r="R78" s="15"/>
      <c r="S78" s="15"/>
      <c r="T78" s="15"/>
      <c r="U78" s="13"/>
      <c r="V78" s="13"/>
      <c r="W78" s="13"/>
      <c r="X78" s="13"/>
    </row>
    <row r="79" spans="1:24" ht="15.75">
      <c r="A79" s="15"/>
      <c r="B79" s="15"/>
      <c r="C79" s="15"/>
      <c r="D79" s="15"/>
      <c r="E79" s="15"/>
      <c r="F79" s="15"/>
      <c r="G79" s="33"/>
      <c r="H79" s="15"/>
      <c r="I79" s="15"/>
      <c r="J79" s="15"/>
      <c r="K79" s="15"/>
      <c r="L79" s="15"/>
      <c r="M79" s="33"/>
      <c r="N79" s="15"/>
      <c r="O79" s="15"/>
      <c r="P79" s="15"/>
      <c r="Q79" s="15"/>
      <c r="R79" s="15"/>
      <c r="S79" s="15"/>
      <c r="T79" s="15"/>
      <c r="U79" s="13"/>
      <c r="V79" s="13"/>
      <c r="W79" s="13"/>
      <c r="X79" s="13"/>
    </row>
    <row r="80" spans="1:24" ht="15.75">
      <c r="A80" s="15"/>
      <c r="B80" s="15"/>
      <c r="C80" s="15"/>
      <c r="D80" s="15"/>
      <c r="E80" s="15"/>
      <c r="F80" s="15"/>
      <c r="G80" s="33"/>
      <c r="H80" s="15"/>
      <c r="I80" s="15"/>
      <c r="J80" s="15"/>
      <c r="K80" s="15"/>
      <c r="L80" s="15"/>
      <c r="M80" s="33"/>
      <c r="N80" s="15"/>
      <c r="O80" s="15"/>
      <c r="P80" s="15"/>
      <c r="Q80" s="15"/>
      <c r="R80" s="15"/>
      <c r="S80" s="15"/>
      <c r="T80" s="15"/>
      <c r="U80" s="13"/>
      <c r="V80" s="13"/>
      <c r="W80" s="13"/>
      <c r="X80" s="13"/>
    </row>
    <row r="81" spans="1:24" ht="15.75">
      <c r="A81" s="15"/>
      <c r="B81" s="15"/>
      <c r="C81" s="15"/>
      <c r="D81" s="15"/>
      <c r="E81" s="15"/>
      <c r="F81" s="15"/>
      <c r="G81" s="33"/>
      <c r="H81" s="15"/>
      <c r="I81" s="15"/>
      <c r="J81" s="15"/>
      <c r="K81" s="15"/>
      <c r="L81" s="15"/>
      <c r="M81" s="33"/>
      <c r="N81" s="15"/>
      <c r="O81" s="15"/>
      <c r="P81" s="15"/>
      <c r="Q81" s="15"/>
      <c r="R81" s="15"/>
      <c r="S81" s="15"/>
      <c r="T81" s="15"/>
      <c r="U81" s="13"/>
      <c r="V81" s="13"/>
      <c r="W81" s="13"/>
      <c r="X81" s="13"/>
    </row>
    <row r="82" spans="1:24" ht="15.75">
      <c r="A82" s="15"/>
      <c r="B82" s="15"/>
      <c r="C82" s="15"/>
      <c r="D82" s="15"/>
      <c r="E82" s="15"/>
      <c r="F82" s="15"/>
      <c r="G82" s="33"/>
      <c r="H82" s="15"/>
      <c r="I82" s="15"/>
      <c r="J82" s="15"/>
      <c r="K82" s="15"/>
      <c r="L82" s="15"/>
      <c r="M82" s="33"/>
      <c r="N82" s="15"/>
      <c r="O82" s="15"/>
      <c r="P82" s="15"/>
      <c r="Q82" s="15"/>
      <c r="R82" s="15"/>
      <c r="S82" s="15"/>
      <c r="T82" s="15"/>
      <c r="U82" s="13"/>
      <c r="V82" s="13"/>
      <c r="W82" s="13"/>
      <c r="X82" s="13"/>
    </row>
    <row r="83" spans="1:24" ht="15.75">
      <c r="A83" s="15"/>
      <c r="B83" s="15"/>
      <c r="C83" s="15"/>
      <c r="D83" s="15"/>
      <c r="E83" s="15"/>
      <c r="F83" s="15"/>
      <c r="G83" s="33"/>
      <c r="H83" s="15"/>
      <c r="I83" s="15"/>
      <c r="J83" s="15"/>
      <c r="K83" s="15"/>
      <c r="L83" s="15"/>
      <c r="M83" s="33"/>
      <c r="N83" s="15"/>
      <c r="O83" s="15"/>
      <c r="P83" s="15"/>
      <c r="Q83" s="15"/>
      <c r="R83" s="15"/>
      <c r="S83" s="15"/>
      <c r="T83" s="15"/>
      <c r="U83" s="13"/>
      <c r="V83" s="13"/>
      <c r="W83" s="13"/>
      <c r="X83" s="13"/>
    </row>
    <row r="84" spans="1:24" ht="15.75">
      <c r="A84" s="15"/>
      <c r="B84" s="15"/>
      <c r="C84" s="15"/>
      <c r="D84" s="15"/>
      <c r="E84" s="15"/>
      <c r="F84" s="15"/>
      <c r="G84" s="33"/>
      <c r="H84" s="15"/>
      <c r="I84" s="15"/>
      <c r="J84" s="15"/>
      <c r="K84" s="15"/>
      <c r="L84" s="15"/>
      <c r="M84" s="33"/>
      <c r="N84" s="15"/>
      <c r="O84" s="15"/>
      <c r="P84" s="15"/>
      <c r="Q84" s="15"/>
      <c r="R84" s="15"/>
      <c r="S84" s="15"/>
      <c r="T84" s="15"/>
      <c r="U84" s="13"/>
      <c r="V84" s="13"/>
      <c r="W84" s="13"/>
      <c r="X84" s="13"/>
    </row>
    <row r="85" spans="1:24" ht="15.75">
      <c r="A85" s="15"/>
      <c r="B85" s="15"/>
      <c r="C85" s="15"/>
      <c r="D85" s="15"/>
      <c r="E85" s="15"/>
      <c r="F85" s="15"/>
      <c r="G85" s="33"/>
      <c r="H85" s="15"/>
      <c r="I85" s="15"/>
      <c r="J85" s="15"/>
      <c r="K85" s="15"/>
      <c r="L85" s="15"/>
      <c r="M85" s="33"/>
      <c r="N85" s="15"/>
      <c r="O85" s="15"/>
      <c r="P85" s="15"/>
      <c r="Q85" s="15"/>
      <c r="R85" s="15"/>
      <c r="S85" s="15"/>
      <c r="T85" s="15"/>
      <c r="U85" s="13"/>
      <c r="V85" s="13"/>
      <c r="W85" s="13"/>
      <c r="X85" s="13"/>
    </row>
    <row r="86" spans="1:24" ht="15.75">
      <c r="A86" s="15"/>
      <c r="B86" s="15"/>
      <c r="C86" s="15"/>
      <c r="D86" s="15"/>
      <c r="E86" s="15"/>
      <c r="F86" s="15"/>
      <c r="G86" s="33"/>
      <c r="H86" s="15"/>
      <c r="I86" s="15"/>
      <c r="J86" s="15"/>
      <c r="K86" s="15"/>
      <c r="L86" s="15"/>
      <c r="M86" s="33"/>
      <c r="N86" s="15"/>
      <c r="O86" s="15"/>
      <c r="P86" s="15"/>
      <c r="Q86" s="15"/>
      <c r="R86" s="15"/>
      <c r="S86" s="15"/>
      <c r="T86" s="15"/>
      <c r="U86" s="13"/>
      <c r="V86" s="13"/>
      <c r="W86" s="13"/>
      <c r="X86" s="13"/>
    </row>
    <row r="87" spans="1:24" ht="15.75">
      <c r="A87" s="15"/>
      <c r="B87" s="15"/>
      <c r="C87" s="15"/>
      <c r="D87" s="15"/>
      <c r="E87" s="15"/>
      <c r="F87" s="15"/>
      <c r="G87" s="33"/>
      <c r="H87" s="15"/>
      <c r="I87" s="15"/>
      <c r="J87" s="15"/>
      <c r="K87" s="15"/>
      <c r="L87" s="15"/>
      <c r="M87" s="33"/>
      <c r="N87" s="15"/>
      <c r="O87" s="15"/>
      <c r="P87" s="15"/>
      <c r="Q87" s="15"/>
      <c r="R87" s="15"/>
      <c r="S87" s="15"/>
      <c r="T87" s="15"/>
      <c r="U87" s="13"/>
      <c r="V87" s="13"/>
      <c r="W87" s="13"/>
      <c r="X87" s="13"/>
    </row>
    <row r="88" spans="1:24" ht="15.75">
      <c r="A88" s="15"/>
      <c r="B88" s="15"/>
      <c r="C88" s="15"/>
      <c r="D88" s="15"/>
      <c r="E88" s="15"/>
      <c r="F88" s="15"/>
      <c r="G88" s="33"/>
      <c r="H88" s="15"/>
      <c r="I88" s="15"/>
      <c r="J88" s="15"/>
      <c r="K88" s="15"/>
      <c r="L88" s="15"/>
      <c r="M88" s="33"/>
      <c r="N88" s="15"/>
      <c r="O88" s="15"/>
      <c r="P88" s="15"/>
      <c r="Q88" s="15"/>
      <c r="R88" s="15"/>
      <c r="S88" s="15"/>
      <c r="T88" s="15"/>
      <c r="U88" s="13"/>
      <c r="V88" s="13"/>
      <c r="W88" s="13"/>
      <c r="X88" s="13"/>
    </row>
    <row r="89" spans="1:24" ht="15.75">
      <c r="A89" s="15"/>
      <c r="B89" s="15"/>
      <c r="C89" s="15"/>
      <c r="D89" s="15"/>
      <c r="E89" s="15"/>
      <c r="F89" s="15"/>
      <c r="G89" s="33"/>
      <c r="H89" s="15"/>
      <c r="I89" s="15"/>
      <c r="J89" s="15"/>
      <c r="K89" s="15"/>
      <c r="L89" s="15"/>
      <c r="M89" s="33"/>
      <c r="N89" s="15"/>
      <c r="O89" s="15"/>
      <c r="P89" s="15"/>
      <c r="Q89" s="15"/>
      <c r="R89" s="15"/>
      <c r="S89" s="15"/>
      <c r="T89" s="15"/>
      <c r="U89" s="13"/>
      <c r="V89" s="13"/>
      <c r="W89" s="13"/>
      <c r="X89" s="13"/>
    </row>
    <row r="90" spans="1:24" ht="15.75">
      <c r="A90" s="15"/>
      <c r="B90" s="15"/>
      <c r="C90" s="15"/>
      <c r="D90" s="15"/>
      <c r="E90" s="15"/>
      <c r="F90" s="15"/>
      <c r="G90" s="33"/>
      <c r="H90" s="15"/>
      <c r="I90" s="15"/>
      <c r="J90" s="15"/>
      <c r="K90" s="15"/>
      <c r="L90" s="15"/>
      <c r="M90" s="33"/>
      <c r="N90" s="15"/>
      <c r="O90" s="15"/>
      <c r="P90" s="15"/>
      <c r="Q90" s="15"/>
      <c r="R90" s="15"/>
      <c r="S90" s="15"/>
      <c r="T90" s="15"/>
      <c r="U90" s="13"/>
      <c r="V90" s="13"/>
      <c r="W90" s="13"/>
      <c r="X90" s="13"/>
    </row>
    <row r="91" spans="1:24" ht="15.75">
      <c r="A91" s="15"/>
      <c r="B91" s="15"/>
      <c r="C91" s="15"/>
      <c r="D91" s="15"/>
      <c r="E91" s="15"/>
      <c r="F91" s="15"/>
      <c r="G91" s="33"/>
      <c r="H91" s="15"/>
      <c r="I91" s="15"/>
      <c r="J91" s="15"/>
      <c r="K91" s="15"/>
      <c r="L91" s="15"/>
      <c r="M91" s="33"/>
      <c r="N91" s="15"/>
      <c r="O91" s="15"/>
      <c r="P91" s="15"/>
      <c r="Q91" s="15"/>
      <c r="R91" s="15"/>
      <c r="S91" s="15"/>
      <c r="T91" s="15"/>
      <c r="U91" s="13"/>
      <c r="V91" s="13"/>
      <c r="W91" s="13"/>
      <c r="X91" s="13"/>
    </row>
    <row r="92" spans="1:24" ht="15.75">
      <c r="A92" s="15"/>
      <c r="B92" s="15"/>
      <c r="C92" s="15"/>
      <c r="D92" s="15"/>
      <c r="E92" s="15"/>
      <c r="F92" s="15"/>
      <c r="G92" s="33"/>
      <c r="H92" s="15"/>
      <c r="I92" s="15"/>
      <c r="J92" s="15"/>
      <c r="K92" s="15"/>
      <c r="L92" s="15"/>
      <c r="M92" s="33"/>
      <c r="N92" s="15"/>
      <c r="O92" s="15"/>
      <c r="P92" s="15"/>
      <c r="Q92" s="15"/>
      <c r="R92" s="15"/>
      <c r="S92" s="15"/>
      <c r="T92" s="15"/>
      <c r="U92" s="13"/>
      <c r="V92" s="13"/>
      <c r="W92" s="13"/>
      <c r="X92" s="13"/>
    </row>
    <row r="93" spans="1:24" ht="15.75">
      <c r="A93" s="15"/>
      <c r="B93" s="15"/>
      <c r="C93" s="15"/>
      <c r="D93" s="15"/>
      <c r="E93" s="15"/>
      <c r="F93" s="15"/>
      <c r="G93" s="33"/>
      <c r="H93" s="15"/>
      <c r="I93" s="15"/>
      <c r="J93" s="15"/>
      <c r="K93" s="15"/>
      <c r="L93" s="15"/>
      <c r="M93" s="33"/>
      <c r="N93" s="15"/>
      <c r="O93" s="15"/>
      <c r="P93" s="15"/>
      <c r="Q93" s="15"/>
      <c r="R93" s="15"/>
      <c r="S93" s="15"/>
      <c r="T93" s="15"/>
      <c r="U93" s="13"/>
      <c r="V93" s="13"/>
      <c r="W93" s="13"/>
      <c r="X93" s="13"/>
    </row>
    <row r="94" spans="1:24" ht="15.75">
      <c r="A94" s="15"/>
      <c r="B94" s="15"/>
      <c r="C94" s="15"/>
      <c r="D94" s="15"/>
      <c r="E94" s="15"/>
      <c r="F94" s="15"/>
      <c r="G94" s="33"/>
      <c r="H94" s="15"/>
      <c r="I94" s="15"/>
      <c r="J94" s="15"/>
      <c r="K94" s="15"/>
      <c r="L94" s="15"/>
      <c r="M94" s="33"/>
      <c r="N94" s="15"/>
      <c r="O94" s="15"/>
      <c r="P94" s="15"/>
      <c r="Q94" s="15"/>
      <c r="R94" s="15"/>
      <c r="S94" s="15"/>
      <c r="T94" s="15"/>
      <c r="U94" s="13"/>
      <c r="V94" s="13"/>
      <c r="W94" s="13"/>
      <c r="X94" s="13"/>
    </row>
    <row r="95" spans="1:24" ht="15.75">
      <c r="A95" s="15"/>
      <c r="B95" s="15"/>
      <c r="C95" s="15"/>
      <c r="D95" s="15"/>
      <c r="E95" s="15"/>
      <c r="F95" s="15"/>
      <c r="G95" s="33"/>
      <c r="H95" s="15"/>
      <c r="I95" s="15"/>
      <c r="J95" s="15"/>
      <c r="K95" s="15"/>
      <c r="L95" s="15"/>
      <c r="M95" s="33"/>
      <c r="N95" s="15"/>
      <c r="O95" s="15"/>
      <c r="P95" s="15"/>
      <c r="Q95" s="15"/>
      <c r="R95" s="15"/>
      <c r="S95" s="15"/>
      <c r="T95" s="15"/>
      <c r="U95" s="13"/>
      <c r="V95" s="13"/>
      <c r="W95" s="13"/>
      <c r="X95" s="13"/>
    </row>
    <row r="96" spans="1:24" ht="15.75">
      <c r="A96" s="15"/>
      <c r="B96" s="15"/>
      <c r="C96" s="15"/>
      <c r="D96" s="15"/>
      <c r="E96" s="15"/>
      <c r="F96" s="15"/>
      <c r="G96" s="33"/>
      <c r="H96" s="15"/>
      <c r="I96" s="15"/>
      <c r="J96" s="15"/>
      <c r="K96" s="15"/>
      <c r="L96" s="15"/>
      <c r="M96" s="33"/>
      <c r="N96" s="15"/>
      <c r="O96" s="15"/>
      <c r="P96" s="15"/>
      <c r="Q96" s="15"/>
      <c r="R96" s="15"/>
      <c r="S96" s="15"/>
      <c r="T96" s="15"/>
      <c r="U96" s="13"/>
      <c r="V96" s="13"/>
      <c r="W96" s="13"/>
      <c r="X96" s="13"/>
    </row>
    <row r="97" spans="1:24" ht="15.75">
      <c r="A97" s="15"/>
      <c r="B97" s="15"/>
      <c r="C97" s="15"/>
      <c r="D97" s="15"/>
      <c r="E97" s="15"/>
      <c r="F97" s="15"/>
      <c r="G97" s="33"/>
      <c r="H97" s="15"/>
      <c r="I97" s="15"/>
      <c r="J97" s="15"/>
      <c r="K97" s="15"/>
      <c r="L97" s="15"/>
      <c r="M97" s="33"/>
      <c r="N97" s="15"/>
      <c r="O97" s="15"/>
      <c r="P97" s="15"/>
      <c r="Q97" s="15"/>
      <c r="R97" s="15"/>
      <c r="S97" s="15"/>
      <c r="T97" s="15"/>
      <c r="U97" s="13"/>
      <c r="V97" s="13"/>
      <c r="W97" s="13"/>
      <c r="X97" s="13"/>
    </row>
    <row r="98" spans="1:24" ht="15.75">
      <c r="A98" s="15"/>
      <c r="B98" s="15"/>
      <c r="C98" s="15"/>
      <c r="D98" s="15"/>
      <c r="E98" s="15"/>
      <c r="F98" s="15"/>
      <c r="G98" s="33"/>
      <c r="H98" s="15"/>
      <c r="I98" s="15"/>
      <c r="J98" s="15"/>
      <c r="K98" s="15"/>
      <c r="L98" s="15"/>
      <c r="M98" s="33"/>
      <c r="N98" s="15"/>
      <c r="O98" s="15"/>
      <c r="P98" s="15"/>
      <c r="Q98" s="15"/>
      <c r="R98" s="15"/>
      <c r="S98" s="15"/>
      <c r="T98" s="15"/>
      <c r="U98" s="13"/>
      <c r="V98" s="13"/>
      <c r="W98" s="13"/>
      <c r="X98" s="13"/>
    </row>
    <row r="99" spans="1:24" ht="15.75">
      <c r="A99" s="15"/>
      <c r="B99" s="15"/>
      <c r="C99" s="15"/>
      <c r="D99" s="15"/>
      <c r="E99" s="15"/>
      <c r="F99" s="15"/>
      <c r="G99" s="33"/>
      <c r="H99" s="15"/>
      <c r="I99" s="15"/>
      <c r="J99" s="15"/>
      <c r="K99" s="15"/>
      <c r="L99" s="15"/>
      <c r="M99" s="33"/>
      <c r="N99" s="15"/>
      <c r="O99" s="15"/>
      <c r="P99" s="15"/>
      <c r="Q99" s="15"/>
      <c r="R99" s="15"/>
      <c r="S99" s="15"/>
      <c r="T99" s="15"/>
      <c r="U99" s="13"/>
      <c r="V99" s="13"/>
      <c r="W99" s="13"/>
      <c r="X99" s="13"/>
    </row>
    <row r="100" spans="1:24" ht="15.75">
      <c r="A100" s="15"/>
      <c r="B100" s="15"/>
      <c r="C100" s="15"/>
      <c r="D100" s="15"/>
      <c r="E100" s="15"/>
      <c r="F100" s="15"/>
      <c r="G100" s="33"/>
      <c r="H100" s="15"/>
      <c r="I100" s="15"/>
      <c r="J100" s="15"/>
      <c r="K100" s="15"/>
      <c r="L100" s="15"/>
      <c r="M100" s="33"/>
      <c r="N100" s="15"/>
      <c r="O100" s="15"/>
      <c r="P100" s="15"/>
      <c r="Q100" s="15"/>
      <c r="R100" s="15"/>
      <c r="S100" s="15"/>
      <c r="T100" s="15"/>
      <c r="U100" s="13"/>
      <c r="V100" s="13"/>
      <c r="W100" s="13"/>
      <c r="X100" s="13"/>
    </row>
    <row r="101" spans="1:24" ht="15.75">
      <c r="A101" s="15"/>
      <c r="B101" s="15"/>
      <c r="C101" s="15"/>
      <c r="D101" s="15"/>
      <c r="E101" s="15"/>
      <c r="F101" s="15"/>
      <c r="G101" s="33"/>
      <c r="H101" s="15"/>
      <c r="I101" s="15"/>
      <c r="J101" s="15"/>
      <c r="K101" s="15"/>
      <c r="L101" s="15"/>
      <c r="M101" s="33"/>
      <c r="N101" s="15"/>
      <c r="O101" s="15"/>
      <c r="P101" s="15"/>
      <c r="Q101" s="15"/>
      <c r="R101" s="15"/>
      <c r="S101" s="15"/>
      <c r="T101" s="15"/>
      <c r="U101" s="13"/>
      <c r="V101" s="13"/>
      <c r="W101" s="13"/>
      <c r="X101" s="13"/>
    </row>
    <row r="102" spans="1:24" ht="15.75">
      <c r="A102" s="15"/>
      <c r="B102" s="15"/>
      <c r="C102" s="15"/>
      <c r="D102" s="15"/>
      <c r="E102" s="15"/>
      <c r="F102" s="15"/>
      <c r="G102" s="33"/>
      <c r="H102" s="15"/>
      <c r="I102" s="15"/>
      <c r="J102" s="15"/>
      <c r="K102" s="15"/>
      <c r="L102" s="15"/>
      <c r="M102" s="33"/>
      <c r="N102" s="15"/>
      <c r="O102" s="15"/>
      <c r="P102" s="15"/>
      <c r="Q102" s="15"/>
      <c r="R102" s="15"/>
      <c r="S102" s="15"/>
      <c r="T102" s="15"/>
      <c r="U102" s="13"/>
      <c r="V102" s="13"/>
      <c r="W102" s="13"/>
      <c r="X102" s="13"/>
    </row>
    <row r="103" spans="1:24" ht="15.75">
      <c r="A103" s="15"/>
      <c r="B103" s="15"/>
      <c r="C103" s="15"/>
      <c r="D103" s="15"/>
      <c r="E103" s="15"/>
      <c r="F103" s="15"/>
      <c r="G103" s="33"/>
      <c r="H103" s="15"/>
      <c r="I103" s="15"/>
      <c r="J103" s="15"/>
      <c r="K103" s="15"/>
      <c r="L103" s="15"/>
      <c r="M103" s="33"/>
      <c r="N103" s="15"/>
      <c r="O103" s="15"/>
      <c r="P103" s="15"/>
      <c r="Q103" s="15"/>
      <c r="R103" s="15"/>
      <c r="S103" s="15"/>
      <c r="T103" s="15"/>
      <c r="U103" s="13"/>
      <c r="V103" s="13"/>
      <c r="W103" s="13"/>
      <c r="X103" s="13"/>
    </row>
    <row r="104" spans="1:24" ht="15.75">
      <c r="A104" s="15"/>
      <c r="B104" s="15"/>
      <c r="C104" s="15"/>
      <c r="D104" s="15"/>
      <c r="E104" s="15"/>
      <c r="F104" s="15"/>
      <c r="G104" s="33"/>
      <c r="H104" s="15"/>
      <c r="I104" s="15"/>
      <c r="J104" s="15"/>
      <c r="K104" s="15"/>
      <c r="L104" s="15"/>
      <c r="M104" s="33"/>
      <c r="N104" s="15"/>
      <c r="O104" s="15"/>
      <c r="P104" s="15"/>
      <c r="Q104" s="15"/>
      <c r="R104" s="15"/>
      <c r="S104" s="15"/>
      <c r="T104" s="15"/>
      <c r="U104" s="13"/>
      <c r="V104" s="13"/>
      <c r="W104" s="13"/>
      <c r="X104" s="13"/>
    </row>
    <row r="105" spans="1:24" ht="15.75">
      <c r="A105" s="15"/>
      <c r="B105" s="15"/>
      <c r="C105" s="15"/>
      <c r="D105" s="15"/>
      <c r="E105" s="15"/>
      <c r="F105" s="15"/>
      <c r="G105" s="33"/>
      <c r="H105" s="15"/>
      <c r="I105" s="15"/>
      <c r="J105" s="15"/>
      <c r="K105" s="15"/>
      <c r="L105" s="15"/>
      <c r="M105" s="33"/>
      <c r="N105" s="15"/>
      <c r="O105" s="15"/>
      <c r="P105" s="15"/>
      <c r="Q105" s="15"/>
      <c r="R105" s="15"/>
      <c r="S105" s="15"/>
      <c r="T105" s="15"/>
      <c r="U105" s="13"/>
      <c r="V105" s="13"/>
      <c r="W105" s="13"/>
      <c r="X105" s="13"/>
    </row>
    <row r="106" spans="1:24" ht="15.75">
      <c r="A106" s="15"/>
      <c r="B106" s="15"/>
      <c r="C106" s="15"/>
      <c r="D106" s="15"/>
      <c r="E106" s="15"/>
      <c r="F106" s="15"/>
      <c r="G106" s="33"/>
      <c r="H106" s="15"/>
      <c r="I106" s="15"/>
      <c r="J106" s="15"/>
      <c r="K106" s="15"/>
      <c r="L106" s="15"/>
      <c r="M106" s="33"/>
      <c r="N106" s="15"/>
      <c r="O106" s="15"/>
      <c r="P106" s="15"/>
      <c r="Q106" s="15"/>
      <c r="R106" s="15"/>
      <c r="S106" s="15"/>
      <c r="T106" s="15"/>
      <c r="U106" s="13"/>
      <c r="V106" s="13"/>
      <c r="W106" s="13"/>
      <c r="X106" s="13"/>
    </row>
    <row r="107" spans="1:24" ht="15.75">
      <c r="A107" s="15"/>
      <c r="B107" s="15"/>
      <c r="C107" s="15"/>
      <c r="D107" s="15"/>
      <c r="E107" s="15"/>
      <c r="F107" s="15"/>
      <c r="G107" s="33"/>
      <c r="H107" s="15"/>
      <c r="I107" s="15"/>
      <c r="J107" s="15"/>
      <c r="K107" s="15"/>
      <c r="L107" s="15"/>
      <c r="M107" s="33"/>
      <c r="N107" s="15"/>
      <c r="O107" s="15"/>
      <c r="P107" s="15"/>
      <c r="Q107" s="15"/>
      <c r="R107" s="15"/>
      <c r="S107" s="15"/>
      <c r="T107" s="15"/>
      <c r="U107" s="13"/>
      <c r="V107" s="13"/>
      <c r="W107" s="13"/>
      <c r="X107" s="13"/>
    </row>
    <row r="108" spans="1:24" ht="15.75">
      <c r="A108" s="15"/>
      <c r="B108" s="15"/>
      <c r="C108" s="15"/>
      <c r="D108" s="15"/>
      <c r="E108" s="15"/>
      <c r="F108" s="15"/>
      <c r="G108" s="33"/>
      <c r="H108" s="15"/>
      <c r="I108" s="15"/>
      <c r="J108" s="15"/>
      <c r="K108" s="15"/>
      <c r="L108" s="15"/>
      <c r="M108" s="33"/>
      <c r="N108" s="15"/>
      <c r="O108" s="15"/>
      <c r="P108" s="15"/>
      <c r="Q108" s="15"/>
      <c r="R108" s="15"/>
      <c r="S108" s="15"/>
      <c r="T108" s="15"/>
      <c r="U108" s="13"/>
      <c r="V108" s="13"/>
      <c r="W108" s="13"/>
      <c r="X108" s="13"/>
    </row>
    <row r="109" spans="1:24" ht="15.75">
      <c r="A109" s="15"/>
      <c r="B109" s="15"/>
      <c r="C109" s="15"/>
      <c r="D109" s="15"/>
      <c r="E109" s="15"/>
      <c r="F109" s="15"/>
      <c r="G109" s="33"/>
      <c r="H109" s="15"/>
      <c r="I109" s="15"/>
      <c r="J109" s="15"/>
      <c r="K109" s="15"/>
      <c r="L109" s="15"/>
      <c r="M109" s="33"/>
      <c r="N109" s="15"/>
      <c r="O109" s="15"/>
      <c r="P109" s="15"/>
      <c r="Q109" s="15"/>
      <c r="R109" s="15"/>
      <c r="S109" s="15"/>
      <c r="T109" s="15"/>
      <c r="U109" s="13"/>
      <c r="V109" s="13"/>
      <c r="W109" s="13"/>
      <c r="X109" s="13"/>
    </row>
    <row r="110" spans="1:24" ht="15.75">
      <c r="A110" s="15"/>
      <c r="B110" s="15"/>
      <c r="C110" s="15"/>
      <c r="D110" s="15"/>
      <c r="E110" s="15"/>
      <c r="F110" s="15"/>
      <c r="G110" s="33"/>
      <c r="H110" s="15"/>
      <c r="I110" s="15"/>
      <c r="J110" s="15"/>
      <c r="K110" s="15"/>
      <c r="L110" s="15"/>
      <c r="M110" s="33"/>
      <c r="N110" s="15"/>
      <c r="O110" s="15"/>
      <c r="P110" s="15"/>
      <c r="Q110" s="15"/>
      <c r="R110" s="15"/>
      <c r="S110" s="15"/>
      <c r="T110" s="15"/>
      <c r="U110" s="13"/>
      <c r="V110" s="13"/>
      <c r="W110" s="13"/>
      <c r="X110" s="13"/>
    </row>
    <row r="111" spans="1:24" ht="15.75">
      <c r="A111" s="15"/>
      <c r="B111" s="15"/>
      <c r="C111" s="15"/>
      <c r="D111" s="15"/>
      <c r="E111" s="15"/>
      <c r="F111" s="15"/>
      <c r="G111" s="33"/>
      <c r="H111" s="15"/>
      <c r="I111" s="15"/>
      <c r="J111" s="15"/>
      <c r="K111" s="15"/>
      <c r="L111" s="15"/>
      <c r="M111" s="33"/>
      <c r="N111" s="15"/>
      <c r="O111" s="15"/>
      <c r="P111" s="15"/>
      <c r="Q111" s="15"/>
      <c r="R111" s="15"/>
      <c r="S111" s="15"/>
      <c r="T111" s="15"/>
      <c r="U111" s="13"/>
      <c r="V111" s="13"/>
      <c r="W111" s="13"/>
      <c r="X111" s="13"/>
    </row>
    <row r="112" spans="1:24" ht="15.75">
      <c r="A112" s="15"/>
      <c r="B112" s="15"/>
      <c r="C112" s="15"/>
      <c r="D112" s="15"/>
      <c r="E112" s="15"/>
      <c r="F112" s="15"/>
      <c r="G112" s="33"/>
      <c r="H112" s="15"/>
      <c r="I112" s="15"/>
      <c r="J112" s="15"/>
      <c r="K112" s="15"/>
      <c r="L112" s="15"/>
      <c r="M112" s="33"/>
      <c r="N112" s="15"/>
      <c r="O112" s="15"/>
      <c r="P112" s="15"/>
      <c r="Q112" s="15"/>
      <c r="R112" s="15"/>
      <c r="S112" s="15"/>
      <c r="T112" s="15"/>
      <c r="U112" s="13"/>
      <c r="V112" s="13"/>
      <c r="W112" s="13"/>
      <c r="X112" s="13"/>
    </row>
    <row r="113" spans="1:24" ht="15.75">
      <c r="A113" s="15"/>
      <c r="B113" s="15"/>
      <c r="C113" s="15"/>
      <c r="D113" s="15"/>
      <c r="E113" s="15"/>
      <c r="F113" s="15"/>
      <c r="G113" s="33"/>
      <c r="H113" s="15"/>
      <c r="I113" s="15"/>
      <c r="J113" s="15"/>
      <c r="K113" s="15"/>
      <c r="L113" s="15"/>
      <c r="M113" s="33"/>
      <c r="N113" s="15"/>
      <c r="O113" s="15"/>
      <c r="P113" s="15"/>
      <c r="Q113" s="15"/>
      <c r="R113" s="15"/>
      <c r="S113" s="15"/>
      <c r="T113" s="15"/>
      <c r="U113" s="13"/>
      <c r="V113" s="13"/>
      <c r="W113" s="13"/>
      <c r="X113" s="13"/>
    </row>
    <row r="114" spans="1:24" ht="15.75">
      <c r="A114" s="15"/>
      <c r="B114" s="15"/>
      <c r="C114" s="15"/>
      <c r="D114" s="15"/>
      <c r="E114" s="15"/>
      <c r="F114" s="15"/>
      <c r="G114" s="33"/>
      <c r="H114" s="15"/>
      <c r="I114" s="15"/>
      <c r="J114" s="15"/>
      <c r="K114" s="15"/>
      <c r="L114" s="15"/>
      <c r="M114" s="33"/>
      <c r="N114" s="15"/>
      <c r="O114" s="15"/>
      <c r="P114" s="15"/>
      <c r="Q114" s="15"/>
      <c r="R114" s="15"/>
      <c r="S114" s="15"/>
      <c r="T114" s="15"/>
      <c r="U114" s="13"/>
      <c r="V114" s="13"/>
      <c r="W114" s="13"/>
      <c r="X114" s="13"/>
    </row>
    <row r="115" spans="1:24" ht="15.75">
      <c r="A115" s="15"/>
      <c r="B115" s="15"/>
      <c r="C115" s="15"/>
      <c r="D115" s="15"/>
      <c r="E115" s="15"/>
      <c r="F115" s="15"/>
      <c r="G115" s="33"/>
      <c r="H115" s="15"/>
      <c r="I115" s="15"/>
      <c r="J115" s="15"/>
      <c r="K115" s="15"/>
      <c r="L115" s="15"/>
      <c r="M115" s="33"/>
      <c r="N115" s="15"/>
      <c r="O115" s="15"/>
      <c r="P115" s="15"/>
      <c r="Q115" s="15"/>
      <c r="R115" s="15"/>
      <c r="S115" s="15"/>
      <c r="T115" s="15"/>
      <c r="U115" s="13"/>
      <c r="V115" s="13"/>
      <c r="W115" s="13"/>
      <c r="X115" s="13"/>
    </row>
    <row r="116" spans="1:24" ht="15.75">
      <c r="A116" s="15"/>
      <c r="B116" s="15"/>
      <c r="C116" s="15"/>
      <c r="D116" s="15"/>
      <c r="E116" s="15"/>
      <c r="F116" s="15"/>
      <c r="G116" s="33"/>
      <c r="H116" s="15"/>
      <c r="I116" s="15"/>
      <c r="J116" s="15"/>
      <c r="K116" s="15"/>
      <c r="L116" s="15"/>
      <c r="M116" s="33"/>
      <c r="N116" s="15"/>
      <c r="O116" s="15"/>
      <c r="P116" s="15"/>
      <c r="Q116" s="15"/>
      <c r="R116" s="15"/>
      <c r="S116" s="15"/>
      <c r="T116" s="15"/>
      <c r="U116" s="13"/>
      <c r="V116" s="13"/>
      <c r="W116" s="13"/>
      <c r="X116" s="13"/>
    </row>
    <row r="117" spans="1:24" ht="15.75">
      <c r="A117" s="15"/>
      <c r="B117" s="15"/>
      <c r="C117" s="15"/>
      <c r="D117" s="15"/>
      <c r="E117" s="15"/>
      <c r="F117" s="15"/>
      <c r="G117" s="33"/>
      <c r="H117" s="15"/>
      <c r="I117" s="15"/>
      <c r="J117" s="15"/>
      <c r="K117" s="15"/>
      <c r="L117" s="15"/>
      <c r="M117" s="33"/>
      <c r="N117" s="15"/>
      <c r="O117" s="15"/>
      <c r="P117" s="15"/>
      <c r="Q117" s="15"/>
      <c r="R117" s="15"/>
      <c r="S117" s="15"/>
      <c r="T117" s="15"/>
      <c r="U117" s="13"/>
      <c r="V117" s="13"/>
      <c r="W117" s="13"/>
      <c r="X117" s="13"/>
    </row>
    <row r="118" spans="1:24" ht="15.75">
      <c r="A118" s="15"/>
      <c r="B118" s="15"/>
      <c r="C118" s="15"/>
      <c r="D118" s="15"/>
      <c r="E118" s="15"/>
      <c r="F118" s="15"/>
      <c r="G118" s="33"/>
      <c r="H118" s="15"/>
      <c r="I118" s="15"/>
      <c r="J118" s="15"/>
      <c r="K118" s="15"/>
      <c r="L118" s="15"/>
      <c r="M118" s="33"/>
      <c r="N118" s="15"/>
      <c r="O118" s="15"/>
      <c r="P118" s="15"/>
      <c r="Q118" s="15"/>
      <c r="R118" s="15"/>
      <c r="S118" s="15"/>
      <c r="T118" s="15"/>
      <c r="U118" s="13"/>
      <c r="V118" s="13"/>
      <c r="W118" s="13"/>
      <c r="X118" s="13"/>
    </row>
    <row r="119" spans="1:24" ht="15.75">
      <c r="A119" s="15"/>
      <c r="B119" s="15"/>
      <c r="C119" s="15"/>
      <c r="D119" s="15"/>
      <c r="E119" s="15"/>
      <c r="F119" s="15"/>
      <c r="G119" s="33"/>
      <c r="H119" s="15"/>
      <c r="I119" s="15"/>
      <c r="J119" s="15"/>
      <c r="K119" s="15"/>
      <c r="L119" s="15"/>
      <c r="M119" s="33"/>
      <c r="N119" s="15"/>
      <c r="O119" s="15"/>
      <c r="P119" s="15"/>
      <c r="Q119" s="15"/>
      <c r="R119" s="15"/>
      <c r="S119" s="15"/>
      <c r="T119" s="15"/>
      <c r="U119" s="13"/>
      <c r="V119" s="13"/>
      <c r="W119" s="13"/>
      <c r="X119" s="13"/>
    </row>
    <row r="120" spans="1:24" ht="15.75">
      <c r="A120" s="15"/>
      <c r="B120" s="15"/>
      <c r="C120" s="15"/>
      <c r="D120" s="15"/>
      <c r="E120" s="15"/>
      <c r="F120" s="15"/>
      <c r="G120" s="33"/>
      <c r="H120" s="15"/>
      <c r="I120" s="15"/>
      <c r="J120" s="15"/>
      <c r="K120" s="15"/>
      <c r="L120" s="15"/>
      <c r="M120" s="33"/>
      <c r="N120" s="15"/>
      <c r="O120" s="15"/>
      <c r="P120" s="15"/>
      <c r="Q120" s="15"/>
      <c r="R120" s="15"/>
      <c r="S120" s="15"/>
      <c r="T120" s="15"/>
      <c r="U120" s="13"/>
      <c r="V120" s="13"/>
      <c r="W120" s="13"/>
      <c r="X120" s="13"/>
    </row>
    <row r="121" spans="1:24" ht="15.75">
      <c r="A121" s="15"/>
      <c r="B121" s="15"/>
      <c r="C121" s="15"/>
      <c r="D121" s="15"/>
      <c r="E121" s="15"/>
      <c r="F121" s="15"/>
      <c r="G121" s="33"/>
      <c r="H121" s="15"/>
      <c r="I121" s="15"/>
      <c r="J121" s="15"/>
      <c r="K121" s="15"/>
      <c r="L121" s="15"/>
      <c r="M121" s="33"/>
      <c r="N121" s="15"/>
      <c r="O121" s="15"/>
      <c r="P121" s="15"/>
      <c r="Q121" s="15"/>
      <c r="R121" s="15"/>
      <c r="S121" s="15"/>
      <c r="T121" s="15"/>
      <c r="U121" s="13"/>
      <c r="V121" s="13"/>
      <c r="W121" s="13"/>
      <c r="X121" s="13"/>
    </row>
    <row r="122" spans="1:24" ht="15.75">
      <c r="A122" s="15"/>
      <c r="B122" s="15"/>
      <c r="C122" s="15"/>
      <c r="D122" s="15"/>
      <c r="E122" s="15"/>
      <c r="F122" s="15"/>
      <c r="G122" s="33"/>
      <c r="H122" s="15"/>
      <c r="I122" s="15"/>
      <c r="J122" s="15"/>
      <c r="K122" s="15"/>
      <c r="L122" s="15"/>
      <c r="M122" s="33"/>
      <c r="N122" s="15"/>
      <c r="O122" s="15"/>
      <c r="P122" s="15"/>
      <c r="Q122" s="15"/>
      <c r="R122" s="15"/>
      <c r="S122" s="15"/>
      <c r="T122" s="15"/>
      <c r="U122" s="13"/>
      <c r="V122" s="13"/>
      <c r="W122" s="13"/>
      <c r="X122" s="13"/>
    </row>
    <row r="123" spans="1:24" ht="15.75">
      <c r="A123" s="15"/>
      <c r="B123" s="15"/>
      <c r="C123" s="15"/>
      <c r="D123" s="15"/>
      <c r="E123" s="15"/>
      <c r="F123" s="15"/>
      <c r="G123" s="33"/>
      <c r="H123" s="15"/>
      <c r="I123" s="15"/>
      <c r="J123" s="15"/>
      <c r="K123" s="15"/>
      <c r="L123" s="15"/>
      <c r="M123" s="33"/>
      <c r="N123" s="15"/>
      <c r="O123" s="15"/>
      <c r="P123" s="15"/>
      <c r="Q123" s="15"/>
      <c r="R123" s="15"/>
      <c r="S123" s="15"/>
      <c r="T123" s="15"/>
      <c r="U123" s="13"/>
      <c r="V123" s="13"/>
      <c r="W123" s="13"/>
      <c r="X123" s="13"/>
    </row>
    <row r="124" spans="1:24" ht="15.75">
      <c r="A124" s="15"/>
      <c r="B124" s="15"/>
      <c r="C124" s="15"/>
      <c r="D124" s="15"/>
      <c r="E124" s="15"/>
      <c r="F124" s="15"/>
      <c r="G124" s="33"/>
      <c r="H124" s="15"/>
      <c r="I124" s="15"/>
      <c r="J124" s="15"/>
      <c r="K124" s="15"/>
      <c r="L124" s="15"/>
      <c r="M124" s="33"/>
      <c r="N124" s="15"/>
      <c r="O124" s="15"/>
      <c r="P124" s="15"/>
      <c r="Q124" s="15"/>
      <c r="R124" s="15"/>
      <c r="S124" s="15"/>
      <c r="T124" s="15"/>
      <c r="U124" s="13"/>
      <c r="V124" s="13"/>
      <c r="W124" s="13"/>
      <c r="X124" s="13"/>
    </row>
    <row r="125" spans="1:24" ht="15.75">
      <c r="A125" s="15"/>
      <c r="B125" s="15"/>
      <c r="C125" s="15"/>
      <c r="D125" s="15"/>
      <c r="E125" s="15"/>
      <c r="F125" s="15"/>
      <c r="G125" s="33"/>
      <c r="H125" s="15"/>
      <c r="I125" s="15"/>
      <c r="J125" s="15"/>
      <c r="K125" s="15"/>
      <c r="L125" s="15"/>
      <c r="M125" s="33"/>
      <c r="N125" s="15"/>
      <c r="O125" s="15"/>
      <c r="P125" s="15"/>
      <c r="Q125" s="15"/>
      <c r="R125" s="15"/>
      <c r="S125" s="15"/>
      <c r="T125" s="15"/>
      <c r="U125" s="13"/>
      <c r="V125" s="13"/>
      <c r="W125" s="13"/>
      <c r="X125" s="13"/>
    </row>
    <row r="126" spans="1:24" ht="15.75">
      <c r="A126" s="15"/>
      <c r="B126" s="15"/>
      <c r="C126" s="15"/>
      <c r="D126" s="15"/>
      <c r="E126" s="15"/>
      <c r="F126" s="15"/>
      <c r="G126" s="33"/>
      <c r="H126" s="15"/>
      <c r="I126" s="15"/>
      <c r="J126" s="15"/>
      <c r="K126" s="15"/>
      <c r="L126" s="15"/>
      <c r="M126" s="33"/>
      <c r="N126" s="15"/>
      <c r="O126" s="15"/>
      <c r="P126" s="15"/>
      <c r="Q126" s="15"/>
      <c r="R126" s="15"/>
      <c r="S126" s="15"/>
      <c r="T126" s="15"/>
      <c r="U126" s="13"/>
      <c r="V126" s="13"/>
      <c r="W126" s="13"/>
      <c r="X126" s="13"/>
    </row>
    <row r="127" spans="1:24" ht="15.75">
      <c r="A127" s="15"/>
      <c r="B127" s="15"/>
      <c r="C127" s="15"/>
      <c r="D127" s="15"/>
      <c r="E127" s="15"/>
      <c r="F127" s="15"/>
      <c r="G127" s="33"/>
      <c r="H127" s="15"/>
      <c r="I127" s="15"/>
      <c r="J127" s="15"/>
      <c r="K127" s="15"/>
      <c r="L127" s="15"/>
      <c r="M127" s="33"/>
      <c r="N127" s="15"/>
      <c r="O127" s="15"/>
      <c r="P127" s="15"/>
      <c r="Q127" s="15"/>
      <c r="R127" s="15"/>
      <c r="S127" s="15"/>
      <c r="T127" s="15"/>
      <c r="U127" s="13"/>
      <c r="V127" s="13"/>
      <c r="W127" s="13"/>
      <c r="X127" s="13"/>
    </row>
    <row r="128" spans="1:24" ht="15.75">
      <c r="A128" s="15"/>
      <c r="B128" s="15"/>
      <c r="C128" s="15"/>
      <c r="D128" s="15"/>
      <c r="E128" s="15"/>
      <c r="F128" s="15"/>
      <c r="G128" s="33"/>
      <c r="H128" s="15"/>
      <c r="I128" s="15"/>
      <c r="J128" s="15"/>
      <c r="K128" s="15"/>
      <c r="L128" s="15"/>
      <c r="M128" s="33"/>
      <c r="N128" s="15"/>
      <c r="O128" s="15"/>
      <c r="P128" s="15"/>
      <c r="Q128" s="15"/>
      <c r="R128" s="15"/>
      <c r="S128" s="15"/>
      <c r="T128" s="15"/>
      <c r="U128" s="13"/>
      <c r="V128" s="13"/>
      <c r="W128" s="13"/>
      <c r="X128" s="13"/>
    </row>
    <row r="129" spans="1:24" ht="15.75">
      <c r="A129" s="15"/>
      <c r="B129" s="15"/>
      <c r="C129" s="15"/>
      <c r="D129" s="15"/>
      <c r="E129" s="15"/>
      <c r="F129" s="15"/>
      <c r="G129" s="33"/>
      <c r="H129" s="15"/>
      <c r="I129" s="15"/>
      <c r="J129" s="15"/>
      <c r="K129" s="15"/>
      <c r="L129" s="15"/>
      <c r="M129" s="33"/>
      <c r="N129" s="15"/>
      <c r="O129" s="15"/>
      <c r="P129" s="15"/>
      <c r="Q129" s="15"/>
      <c r="R129" s="15"/>
      <c r="S129" s="15"/>
      <c r="T129" s="15"/>
      <c r="U129" s="13"/>
      <c r="V129" s="13"/>
      <c r="W129" s="13"/>
      <c r="X129" s="13"/>
    </row>
    <row r="130" spans="1:24" ht="15.75">
      <c r="A130" s="15"/>
      <c r="B130" s="15"/>
      <c r="C130" s="15"/>
      <c r="D130" s="15"/>
      <c r="E130" s="15"/>
      <c r="F130" s="15"/>
      <c r="G130" s="33"/>
      <c r="H130" s="15"/>
      <c r="I130" s="15"/>
      <c r="J130" s="15"/>
      <c r="K130" s="15"/>
      <c r="L130" s="15"/>
      <c r="M130" s="33"/>
      <c r="N130" s="15"/>
      <c r="O130" s="15"/>
      <c r="P130" s="15"/>
      <c r="Q130" s="15"/>
      <c r="R130" s="15"/>
      <c r="S130" s="15"/>
      <c r="T130" s="15"/>
      <c r="U130" s="13"/>
      <c r="V130" s="13"/>
      <c r="W130" s="13"/>
      <c r="X130" s="13"/>
    </row>
    <row r="131" spans="1:24" ht="15.75">
      <c r="A131" s="15"/>
      <c r="B131" s="15"/>
      <c r="C131" s="15"/>
      <c r="D131" s="15"/>
      <c r="E131" s="15"/>
      <c r="F131" s="15"/>
      <c r="G131" s="33"/>
      <c r="H131" s="15"/>
      <c r="I131" s="15"/>
      <c r="J131" s="15"/>
      <c r="K131" s="15"/>
      <c r="L131" s="15"/>
      <c r="M131" s="33"/>
      <c r="N131" s="15"/>
      <c r="O131" s="15"/>
      <c r="P131" s="15"/>
      <c r="Q131" s="15"/>
      <c r="R131" s="15"/>
      <c r="S131" s="15"/>
      <c r="T131" s="15"/>
      <c r="U131" s="13"/>
      <c r="V131" s="13"/>
      <c r="W131" s="13"/>
      <c r="X131" s="13"/>
    </row>
    <row r="132" spans="1:24" ht="15.75">
      <c r="A132" s="15"/>
      <c r="B132" s="15"/>
      <c r="C132" s="15"/>
      <c r="D132" s="15"/>
      <c r="E132" s="15"/>
      <c r="F132" s="15"/>
      <c r="G132" s="33"/>
      <c r="H132" s="15"/>
      <c r="I132" s="15"/>
      <c r="J132" s="15"/>
      <c r="K132" s="15"/>
      <c r="L132" s="15"/>
      <c r="M132" s="33"/>
      <c r="N132" s="15"/>
      <c r="O132" s="15"/>
      <c r="P132" s="15"/>
      <c r="Q132" s="15"/>
      <c r="R132" s="15"/>
      <c r="S132" s="15"/>
      <c r="T132" s="15"/>
      <c r="U132" s="13"/>
      <c r="V132" s="13"/>
      <c r="W132" s="13"/>
      <c r="X132" s="13"/>
    </row>
    <row r="133" spans="1:24" ht="15.75">
      <c r="A133" s="15"/>
      <c r="B133" s="15"/>
      <c r="C133" s="15"/>
      <c r="D133" s="15"/>
      <c r="E133" s="15"/>
      <c r="F133" s="15"/>
      <c r="G133" s="33"/>
      <c r="H133" s="15"/>
      <c r="I133" s="15"/>
      <c r="J133" s="15"/>
      <c r="K133" s="15"/>
      <c r="L133" s="15"/>
      <c r="M133" s="33"/>
      <c r="N133" s="15"/>
      <c r="O133" s="15"/>
      <c r="P133" s="15"/>
      <c r="Q133" s="15"/>
      <c r="R133" s="15"/>
      <c r="S133" s="15"/>
      <c r="T133" s="15"/>
      <c r="U133" s="13"/>
      <c r="V133" s="13"/>
      <c r="W133" s="13"/>
      <c r="X133" s="13"/>
    </row>
    <row r="134" spans="1:24" ht="15.75">
      <c r="A134" s="15"/>
      <c r="B134" s="15"/>
      <c r="C134" s="15"/>
      <c r="D134" s="15"/>
      <c r="E134" s="15"/>
      <c r="F134" s="15"/>
      <c r="G134" s="33"/>
      <c r="H134" s="15"/>
      <c r="I134" s="15"/>
      <c r="J134" s="15"/>
      <c r="K134" s="15"/>
      <c r="L134" s="15"/>
      <c r="M134" s="33"/>
      <c r="N134" s="15"/>
      <c r="O134" s="15"/>
      <c r="P134" s="15"/>
      <c r="Q134" s="15"/>
      <c r="R134" s="15"/>
      <c r="S134" s="15"/>
      <c r="T134" s="15"/>
      <c r="U134" s="13"/>
      <c r="V134" s="13"/>
      <c r="W134" s="13"/>
      <c r="X134" s="13"/>
    </row>
    <row r="135" spans="1:24" ht="15.75">
      <c r="A135" s="15"/>
      <c r="B135" s="15"/>
      <c r="C135" s="15"/>
      <c r="D135" s="15"/>
      <c r="E135" s="15"/>
      <c r="F135" s="15"/>
      <c r="G135" s="33"/>
      <c r="H135" s="15"/>
      <c r="I135" s="15"/>
      <c r="J135" s="15"/>
      <c r="K135" s="15"/>
      <c r="L135" s="15"/>
      <c r="M135" s="33"/>
      <c r="N135" s="15"/>
      <c r="O135" s="15"/>
      <c r="P135" s="15"/>
      <c r="Q135" s="15"/>
      <c r="R135" s="15"/>
      <c r="S135" s="15"/>
      <c r="T135" s="15"/>
      <c r="U135" s="13"/>
      <c r="V135" s="13"/>
      <c r="W135" s="13"/>
      <c r="X135" s="13"/>
    </row>
    <row r="136" spans="1:24" ht="15.75">
      <c r="A136" s="15"/>
      <c r="B136" s="15"/>
      <c r="C136" s="15"/>
      <c r="D136" s="15"/>
      <c r="E136" s="15"/>
      <c r="F136" s="15"/>
      <c r="G136" s="33"/>
      <c r="H136" s="15"/>
      <c r="I136" s="15"/>
      <c r="J136" s="15"/>
      <c r="K136" s="15"/>
      <c r="L136" s="15"/>
      <c r="M136" s="33"/>
      <c r="N136" s="15"/>
      <c r="O136" s="15"/>
      <c r="P136" s="15"/>
      <c r="Q136" s="15"/>
      <c r="R136" s="15"/>
      <c r="S136" s="15"/>
      <c r="T136" s="15"/>
      <c r="U136" s="13"/>
      <c r="V136" s="13"/>
      <c r="W136" s="13"/>
      <c r="X136" s="13"/>
    </row>
    <row r="137" spans="1:24" ht="15.75">
      <c r="A137" s="15"/>
      <c r="B137" s="15"/>
      <c r="C137" s="15"/>
      <c r="D137" s="15"/>
      <c r="E137" s="15"/>
      <c r="F137" s="15"/>
      <c r="G137" s="33"/>
      <c r="H137" s="15"/>
      <c r="I137" s="15"/>
      <c r="J137" s="15"/>
      <c r="K137" s="15"/>
      <c r="L137" s="15"/>
      <c r="M137" s="33"/>
      <c r="N137" s="15"/>
      <c r="O137" s="15"/>
      <c r="P137" s="15"/>
      <c r="Q137" s="15"/>
      <c r="R137" s="15"/>
      <c r="S137" s="15"/>
      <c r="T137" s="15"/>
      <c r="U137" s="13"/>
      <c r="V137" s="13"/>
      <c r="W137" s="13"/>
      <c r="X137" s="13"/>
    </row>
    <row r="138" spans="1:24" ht="15.75">
      <c r="A138" s="15"/>
      <c r="B138" s="15"/>
      <c r="C138" s="15"/>
      <c r="D138" s="15"/>
      <c r="E138" s="15"/>
      <c r="F138" s="15"/>
      <c r="G138" s="33"/>
      <c r="H138" s="15"/>
      <c r="I138" s="15"/>
      <c r="J138" s="15"/>
      <c r="K138" s="15"/>
      <c r="L138" s="15"/>
      <c r="M138" s="33"/>
      <c r="N138" s="15"/>
      <c r="O138" s="15"/>
      <c r="P138" s="15"/>
      <c r="Q138" s="15"/>
      <c r="R138" s="15"/>
      <c r="S138" s="15"/>
      <c r="T138" s="15"/>
      <c r="U138" s="13"/>
      <c r="V138" s="13"/>
      <c r="W138" s="13"/>
      <c r="X138" s="13"/>
    </row>
    <row r="139" spans="1:24" ht="15.75">
      <c r="A139" s="15"/>
      <c r="B139" s="15"/>
      <c r="C139" s="15"/>
      <c r="D139" s="15"/>
      <c r="E139" s="15"/>
      <c r="F139" s="15"/>
      <c r="G139" s="33"/>
      <c r="H139" s="15"/>
      <c r="I139" s="15"/>
      <c r="J139" s="15"/>
      <c r="K139" s="15"/>
      <c r="L139" s="15"/>
      <c r="M139" s="33"/>
      <c r="N139" s="15"/>
      <c r="O139" s="15"/>
      <c r="P139" s="15"/>
      <c r="Q139" s="15"/>
      <c r="R139" s="15"/>
      <c r="S139" s="15"/>
      <c r="T139" s="15"/>
      <c r="U139" s="13"/>
      <c r="V139" s="13"/>
      <c r="W139" s="13"/>
      <c r="X139" s="13"/>
    </row>
    <row r="140" spans="1:24" ht="15.75">
      <c r="A140" s="15"/>
      <c r="B140" s="15"/>
      <c r="C140" s="15"/>
      <c r="D140" s="15"/>
      <c r="E140" s="15"/>
      <c r="F140" s="15"/>
      <c r="G140" s="33"/>
      <c r="H140" s="15"/>
      <c r="I140" s="15"/>
      <c r="J140" s="15"/>
      <c r="K140" s="15"/>
      <c r="L140" s="15"/>
      <c r="M140" s="33"/>
      <c r="N140" s="15"/>
      <c r="O140" s="15"/>
      <c r="P140" s="15"/>
      <c r="Q140" s="15"/>
      <c r="R140" s="15"/>
      <c r="S140" s="15"/>
      <c r="T140" s="15"/>
      <c r="U140" s="13"/>
      <c r="V140" s="13"/>
      <c r="W140" s="13"/>
      <c r="X140" s="13"/>
    </row>
    <row r="141" spans="1:24" ht="15.75">
      <c r="A141" s="15"/>
      <c r="B141" s="15"/>
      <c r="C141" s="15"/>
      <c r="D141" s="15"/>
      <c r="E141" s="15"/>
      <c r="F141" s="15"/>
      <c r="G141" s="33"/>
      <c r="H141" s="15"/>
      <c r="I141" s="15"/>
      <c r="J141" s="15"/>
      <c r="K141" s="15"/>
      <c r="L141" s="15"/>
      <c r="M141" s="33"/>
      <c r="N141" s="15"/>
      <c r="O141" s="15"/>
      <c r="P141" s="15"/>
      <c r="Q141" s="15"/>
      <c r="R141" s="15"/>
      <c r="S141" s="15"/>
      <c r="T141" s="15"/>
      <c r="U141" s="13"/>
      <c r="V141" s="13"/>
      <c r="W141" s="13"/>
      <c r="X141" s="13"/>
    </row>
    <row r="142" spans="1:24" ht="15.75">
      <c r="A142" s="15"/>
      <c r="B142" s="15"/>
      <c r="C142" s="15"/>
      <c r="D142" s="15"/>
      <c r="E142" s="15"/>
      <c r="F142" s="15"/>
      <c r="G142" s="33"/>
      <c r="H142" s="15"/>
      <c r="I142" s="15"/>
      <c r="J142" s="15"/>
      <c r="K142" s="15"/>
      <c r="L142" s="15"/>
      <c r="M142" s="33"/>
      <c r="N142" s="15"/>
      <c r="O142" s="15"/>
      <c r="P142" s="15"/>
      <c r="Q142" s="15"/>
      <c r="R142" s="15"/>
      <c r="S142" s="15"/>
      <c r="T142" s="15"/>
      <c r="U142" s="13"/>
      <c r="V142" s="13"/>
      <c r="W142" s="13"/>
      <c r="X142" s="13"/>
    </row>
    <row r="143" spans="1:24" ht="15.75">
      <c r="A143" s="15"/>
      <c r="B143" s="15"/>
      <c r="C143" s="15"/>
      <c r="D143" s="15"/>
      <c r="E143" s="15"/>
      <c r="F143" s="15"/>
      <c r="G143" s="33"/>
      <c r="H143" s="15"/>
      <c r="I143" s="15"/>
      <c r="J143" s="15"/>
      <c r="K143" s="15"/>
      <c r="L143" s="15"/>
      <c r="M143" s="33"/>
      <c r="N143" s="15"/>
      <c r="O143" s="15"/>
      <c r="P143" s="15"/>
      <c r="Q143" s="15"/>
      <c r="R143" s="15"/>
      <c r="S143" s="15"/>
      <c r="T143" s="15"/>
      <c r="U143" s="13"/>
      <c r="V143" s="13"/>
      <c r="W143" s="13"/>
      <c r="X143" s="13"/>
    </row>
    <row r="144" spans="1:24" ht="15.75">
      <c r="A144" s="15"/>
      <c r="B144" s="15"/>
      <c r="C144" s="15"/>
      <c r="D144" s="15"/>
      <c r="E144" s="15"/>
      <c r="F144" s="15"/>
      <c r="G144" s="33"/>
      <c r="H144" s="15"/>
      <c r="I144" s="15"/>
      <c r="J144" s="15"/>
      <c r="K144" s="15"/>
      <c r="L144" s="15"/>
      <c r="M144" s="33"/>
      <c r="N144" s="15"/>
      <c r="O144" s="15"/>
      <c r="P144" s="15"/>
      <c r="Q144" s="15"/>
      <c r="R144" s="15"/>
      <c r="S144" s="15"/>
      <c r="T144" s="15"/>
      <c r="U144" s="13"/>
      <c r="V144" s="13"/>
      <c r="W144" s="13"/>
      <c r="X144" s="13"/>
    </row>
    <row r="145" spans="1:24" ht="15.75">
      <c r="A145" s="15"/>
      <c r="B145" s="15"/>
      <c r="C145" s="15"/>
      <c r="D145" s="15"/>
      <c r="E145" s="15"/>
      <c r="F145" s="15"/>
      <c r="G145" s="33"/>
      <c r="H145" s="15"/>
      <c r="I145" s="15"/>
      <c r="J145" s="15"/>
      <c r="K145" s="15"/>
      <c r="L145" s="15"/>
      <c r="M145" s="33"/>
      <c r="N145" s="15"/>
      <c r="O145" s="15"/>
      <c r="P145" s="15"/>
      <c r="Q145" s="15"/>
      <c r="R145" s="15"/>
      <c r="S145" s="15"/>
      <c r="T145" s="15"/>
      <c r="U145" s="13"/>
      <c r="V145" s="13"/>
      <c r="W145" s="13"/>
      <c r="X145" s="13"/>
    </row>
    <row r="146" spans="1:24" ht="15.75">
      <c r="A146" s="15"/>
      <c r="B146" s="15"/>
      <c r="C146" s="15"/>
      <c r="D146" s="15"/>
      <c r="E146" s="15"/>
      <c r="F146" s="15"/>
      <c r="G146" s="33"/>
      <c r="H146" s="15"/>
      <c r="I146" s="15"/>
      <c r="J146" s="15"/>
      <c r="K146" s="15"/>
      <c r="L146" s="15"/>
      <c r="M146" s="33"/>
      <c r="N146" s="15"/>
      <c r="O146" s="15"/>
      <c r="P146" s="15"/>
      <c r="Q146" s="15"/>
      <c r="R146" s="15"/>
      <c r="S146" s="15"/>
      <c r="T146" s="15"/>
      <c r="U146" s="13"/>
      <c r="V146" s="13"/>
      <c r="W146" s="13"/>
      <c r="X146" s="13"/>
    </row>
    <row r="147" spans="1:24" ht="15.75">
      <c r="A147" s="15"/>
      <c r="B147" s="15"/>
      <c r="C147" s="15"/>
      <c r="D147" s="15"/>
      <c r="E147" s="15"/>
      <c r="F147" s="15"/>
      <c r="G147" s="33"/>
      <c r="H147" s="15"/>
      <c r="I147" s="15"/>
      <c r="J147" s="15"/>
      <c r="K147" s="15"/>
      <c r="L147" s="15"/>
      <c r="M147" s="33"/>
      <c r="N147" s="15"/>
      <c r="O147" s="15"/>
      <c r="P147" s="15"/>
      <c r="Q147" s="15"/>
      <c r="R147" s="15"/>
      <c r="S147" s="15"/>
      <c r="T147" s="15"/>
      <c r="U147" s="13"/>
      <c r="V147" s="13"/>
      <c r="W147" s="13"/>
      <c r="X147" s="13"/>
    </row>
    <row r="148" spans="1:24" ht="15.75">
      <c r="A148" s="15"/>
      <c r="B148" s="15"/>
      <c r="C148" s="15"/>
      <c r="D148" s="15"/>
      <c r="E148" s="15"/>
      <c r="F148" s="15"/>
      <c r="G148" s="33"/>
      <c r="H148" s="15"/>
      <c r="I148" s="15"/>
      <c r="J148" s="15"/>
      <c r="K148" s="15"/>
      <c r="L148" s="15"/>
      <c r="M148" s="33"/>
      <c r="N148" s="15"/>
      <c r="O148" s="15"/>
      <c r="P148" s="15"/>
      <c r="Q148" s="15"/>
      <c r="R148" s="15"/>
      <c r="S148" s="15"/>
      <c r="T148" s="15"/>
      <c r="U148" s="13"/>
      <c r="V148" s="13"/>
      <c r="W148" s="13"/>
      <c r="X148" s="13"/>
    </row>
    <row r="149" spans="1:24" ht="15.75">
      <c r="A149" s="15"/>
      <c r="B149" s="15"/>
      <c r="C149" s="15"/>
      <c r="D149" s="15"/>
      <c r="E149" s="15"/>
      <c r="F149" s="15"/>
      <c r="G149" s="33"/>
      <c r="H149" s="15"/>
      <c r="I149" s="15"/>
      <c r="J149" s="15"/>
      <c r="K149" s="15"/>
      <c r="L149" s="15"/>
      <c r="M149" s="33"/>
      <c r="N149" s="15"/>
      <c r="O149" s="15"/>
      <c r="P149" s="15"/>
      <c r="Q149" s="15"/>
      <c r="R149" s="15"/>
      <c r="S149" s="15"/>
      <c r="T149" s="15"/>
      <c r="U149" s="13"/>
      <c r="V149" s="13"/>
      <c r="W149" s="13"/>
      <c r="X149" s="13"/>
    </row>
    <row r="150" spans="1:24" ht="15.75">
      <c r="A150" s="15"/>
      <c r="B150" s="15"/>
      <c r="C150" s="15"/>
      <c r="D150" s="15"/>
      <c r="E150" s="15"/>
      <c r="F150" s="15"/>
      <c r="G150" s="33"/>
      <c r="H150" s="15"/>
      <c r="I150" s="15"/>
      <c r="J150" s="15"/>
      <c r="K150" s="15"/>
      <c r="L150" s="15"/>
      <c r="M150" s="33"/>
      <c r="N150" s="15"/>
      <c r="O150" s="15"/>
      <c r="P150" s="15"/>
      <c r="Q150" s="15"/>
      <c r="R150" s="15"/>
      <c r="S150" s="15"/>
      <c r="T150" s="15"/>
      <c r="U150" s="13"/>
      <c r="V150" s="13"/>
      <c r="W150" s="13"/>
      <c r="X150" s="13"/>
    </row>
    <row r="151" spans="1:24" ht="15.75">
      <c r="A151" s="15"/>
      <c r="B151" s="15"/>
      <c r="C151" s="15"/>
      <c r="D151" s="15"/>
      <c r="E151" s="15"/>
      <c r="F151" s="15"/>
      <c r="G151" s="33"/>
      <c r="H151" s="15"/>
      <c r="I151" s="15"/>
      <c r="J151" s="15"/>
      <c r="K151" s="15"/>
      <c r="L151" s="15"/>
      <c r="M151" s="33"/>
      <c r="N151" s="15"/>
      <c r="O151" s="15"/>
      <c r="P151" s="15"/>
      <c r="Q151" s="15"/>
      <c r="R151" s="15"/>
      <c r="S151" s="15"/>
      <c r="T151" s="15"/>
      <c r="U151" s="13"/>
      <c r="V151" s="13"/>
      <c r="W151" s="13"/>
      <c r="X151" s="13"/>
    </row>
    <row r="152" spans="1:24" ht="15.75">
      <c r="A152" s="15"/>
      <c r="B152" s="15"/>
      <c r="C152" s="15"/>
      <c r="D152" s="15"/>
      <c r="E152" s="15"/>
      <c r="F152" s="15"/>
      <c r="G152" s="33"/>
      <c r="H152" s="15"/>
      <c r="I152" s="15"/>
      <c r="J152" s="15"/>
      <c r="K152" s="15"/>
      <c r="L152" s="15"/>
      <c r="M152" s="33"/>
      <c r="N152" s="15"/>
      <c r="O152" s="15"/>
      <c r="P152" s="15"/>
      <c r="Q152" s="15"/>
      <c r="R152" s="15"/>
      <c r="S152" s="15"/>
      <c r="T152" s="15"/>
      <c r="U152" s="13"/>
      <c r="V152" s="13"/>
      <c r="W152" s="13"/>
      <c r="X152" s="13"/>
    </row>
    <row r="153" spans="1:24" ht="15.75">
      <c r="A153" s="15"/>
      <c r="B153" s="15"/>
      <c r="C153" s="15"/>
      <c r="D153" s="15"/>
      <c r="E153" s="15"/>
      <c r="F153" s="15"/>
      <c r="G153" s="33"/>
      <c r="H153" s="15"/>
      <c r="I153" s="15"/>
      <c r="J153" s="15"/>
      <c r="K153" s="15"/>
      <c r="L153" s="15"/>
      <c r="M153" s="33"/>
      <c r="N153" s="15"/>
      <c r="O153" s="15"/>
      <c r="P153" s="15"/>
      <c r="Q153" s="15"/>
      <c r="R153" s="15"/>
      <c r="S153" s="15"/>
      <c r="T153" s="15"/>
      <c r="U153" s="13"/>
      <c r="V153" s="13"/>
      <c r="W153" s="13"/>
      <c r="X153" s="13"/>
    </row>
    <row r="154" spans="1:24" ht="15.75">
      <c r="A154" s="15"/>
      <c r="B154" s="15"/>
      <c r="C154" s="15"/>
      <c r="D154" s="15"/>
      <c r="E154" s="15"/>
      <c r="F154" s="15"/>
      <c r="G154" s="33"/>
      <c r="H154" s="15"/>
      <c r="I154" s="15"/>
      <c r="J154" s="15"/>
      <c r="K154" s="15"/>
      <c r="L154" s="15"/>
      <c r="M154" s="33"/>
      <c r="N154" s="15"/>
      <c r="O154" s="15"/>
      <c r="P154" s="15"/>
      <c r="Q154" s="15"/>
      <c r="R154" s="15"/>
      <c r="S154" s="15"/>
      <c r="T154" s="15"/>
      <c r="U154" s="13"/>
      <c r="V154" s="13"/>
      <c r="W154" s="13"/>
      <c r="X154" s="13"/>
    </row>
    <row r="155" spans="1:24" ht="15.75">
      <c r="A155" s="15"/>
      <c r="B155" s="15"/>
      <c r="C155" s="15"/>
      <c r="D155" s="15"/>
      <c r="E155" s="15"/>
      <c r="F155" s="15"/>
      <c r="G155" s="33"/>
      <c r="H155" s="15"/>
      <c r="I155" s="15"/>
      <c r="J155" s="15"/>
      <c r="K155" s="15"/>
      <c r="L155" s="15"/>
      <c r="M155" s="33"/>
      <c r="N155" s="15"/>
      <c r="O155" s="15"/>
      <c r="P155" s="15"/>
      <c r="Q155" s="15"/>
      <c r="R155" s="15"/>
      <c r="S155" s="15"/>
      <c r="T155" s="15"/>
      <c r="U155" s="13"/>
      <c r="V155" s="13"/>
      <c r="W155" s="13"/>
      <c r="X155" s="13"/>
    </row>
    <row r="156" spans="1:24" ht="15.75">
      <c r="A156" s="15"/>
      <c r="B156" s="15"/>
      <c r="C156" s="15"/>
      <c r="D156" s="15"/>
      <c r="E156" s="15"/>
      <c r="F156" s="15"/>
      <c r="G156" s="33"/>
      <c r="H156" s="15"/>
      <c r="I156" s="15"/>
      <c r="J156" s="15"/>
      <c r="K156" s="15"/>
      <c r="L156" s="15"/>
      <c r="M156" s="33"/>
      <c r="N156" s="15"/>
      <c r="O156" s="15"/>
      <c r="P156" s="15"/>
      <c r="Q156" s="15"/>
      <c r="R156" s="15"/>
      <c r="S156" s="15"/>
      <c r="T156" s="15"/>
      <c r="U156" s="13"/>
      <c r="V156" s="13"/>
      <c r="W156" s="13"/>
      <c r="X156" s="13"/>
    </row>
    <row r="157" spans="1:24" ht="15.75">
      <c r="A157" s="15"/>
      <c r="B157" s="15"/>
      <c r="C157" s="15"/>
      <c r="D157" s="15"/>
      <c r="E157" s="15"/>
      <c r="F157" s="15"/>
      <c r="G157" s="33"/>
      <c r="H157" s="15"/>
      <c r="I157" s="15"/>
      <c r="J157" s="15"/>
      <c r="K157" s="15"/>
      <c r="L157" s="15"/>
      <c r="M157" s="33"/>
      <c r="N157" s="15"/>
      <c r="O157" s="15"/>
      <c r="P157" s="15"/>
      <c r="Q157" s="15"/>
      <c r="R157" s="15"/>
      <c r="S157" s="15"/>
      <c r="T157" s="15"/>
      <c r="U157" s="13"/>
      <c r="V157" s="13"/>
      <c r="W157" s="13"/>
      <c r="X157" s="13"/>
    </row>
    <row r="158" spans="1:24" ht="15.75">
      <c r="A158" s="15"/>
      <c r="B158" s="15"/>
      <c r="C158" s="15"/>
      <c r="D158" s="15"/>
      <c r="E158" s="15"/>
      <c r="F158" s="15"/>
      <c r="G158" s="33"/>
      <c r="H158" s="15"/>
      <c r="I158" s="15"/>
      <c r="J158" s="15"/>
      <c r="K158" s="15"/>
      <c r="L158" s="15"/>
      <c r="M158" s="33"/>
      <c r="N158" s="15"/>
      <c r="O158" s="15"/>
      <c r="P158" s="15"/>
      <c r="Q158" s="15"/>
      <c r="R158" s="15"/>
      <c r="S158" s="15"/>
      <c r="T158" s="15"/>
      <c r="U158" s="13"/>
      <c r="V158" s="13"/>
      <c r="W158" s="13"/>
      <c r="X158" s="13"/>
    </row>
    <row r="159" spans="1:24" ht="15.75">
      <c r="A159" s="15"/>
      <c r="B159" s="15"/>
      <c r="C159" s="15"/>
      <c r="D159" s="15"/>
      <c r="E159" s="15"/>
      <c r="F159" s="15"/>
      <c r="G159" s="33"/>
      <c r="H159" s="15"/>
      <c r="I159" s="15"/>
      <c r="J159" s="15"/>
      <c r="K159" s="15"/>
      <c r="L159" s="15"/>
      <c r="M159" s="33"/>
      <c r="N159" s="15"/>
      <c r="O159" s="15"/>
      <c r="P159" s="15"/>
      <c r="Q159" s="15"/>
      <c r="R159" s="15"/>
      <c r="S159" s="15"/>
      <c r="T159" s="15"/>
      <c r="U159" s="13"/>
      <c r="V159" s="13"/>
      <c r="W159" s="13"/>
      <c r="X159" s="13"/>
    </row>
    <row r="160" spans="1:24" ht="15.75">
      <c r="A160" s="15"/>
      <c r="B160" s="15"/>
      <c r="C160" s="15"/>
      <c r="D160" s="15"/>
      <c r="E160" s="15"/>
      <c r="F160" s="15"/>
      <c r="G160" s="33"/>
      <c r="H160" s="15"/>
      <c r="I160" s="15"/>
      <c r="J160" s="15"/>
      <c r="K160" s="15"/>
      <c r="L160" s="15"/>
      <c r="M160" s="33"/>
      <c r="N160" s="15"/>
      <c r="O160" s="15"/>
      <c r="P160" s="15"/>
      <c r="Q160" s="15"/>
      <c r="R160" s="15"/>
      <c r="S160" s="15"/>
      <c r="T160" s="15"/>
      <c r="U160" s="13"/>
      <c r="V160" s="13"/>
      <c r="W160" s="13"/>
      <c r="X160" s="13"/>
    </row>
    <row r="161" spans="1:24" ht="15.75">
      <c r="A161" s="15"/>
      <c r="B161" s="15"/>
      <c r="C161" s="15"/>
      <c r="D161" s="15"/>
      <c r="E161" s="15"/>
      <c r="F161" s="15"/>
      <c r="G161" s="33"/>
      <c r="H161" s="15"/>
      <c r="I161" s="15"/>
      <c r="J161" s="15"/>
      <c r="K161" s="15"/>
      <c r="L161" s="15"/>
      <c r="M161" s="33"/>
      <c r="N161" s="15"/>
      <c r="O161" s="15"/>
      <c r="P161" s="15"/>
      <c r="Q161" s="15"/>
      <c r="R161" s="15"/>
      <c r="S161" s="15"/>
      <c r="T161" s="15"/>
      <c r="U161" s="13"/>
      <c r="V161" s="13"/>
      <c r="W161" s="13"/>
      <c r="X161" s="13"/>
    </row>
    <row r="162" spans="1:24" ht="15.75">
      <c r="A162" s="15"/>
      <c r="B162" s="15"/>
      <c r="C162" s="15"/>
      <c r="D162" s="15"/>
      <c r="E162" s="15"/>
      <c r="F162" s="15"/>
      <c r="G162" s="33"/>
      <c r="H162" s="15"/>
      <c r="I162" s="15"/>
      <c r="J162" s="15"/>
      <c r="K162" s="15"/>
      <c r="L162" s="15"/>
      <c r="M162" s="33"/>
      <c r="N162" s="15"/>
      <c r="O162" s="15"/>
      <c r="P162" s="15"/>
      <c r="Q162" s="15"/>
      <c r="R162" s="15"/>
      <c r="S162" s="15"/>
      <c r="T162" s="15"/>
      <c r="U162" s="13"/>
      <c r="V162" s="13"/>
      <c r="W162" s="13"/>
      <c r="X162" s="13"/>
    </row>
    <row r="163" spans="1:24" ht="15.75">
      <c r="A163" s="15"/>
      <c r="B163" s="15"/>
      <c r="C163" s="15"/>
      <c r="D163" s="15"/>
      <c r="E163" s="15"/>
      <c r="F163" s="15"/>
      <c r="G163" s="33"/>
      <c r="H163" s="15"/>
      <c r="I163" s="15"/>
      <c r="J163" s="15"/>
      <c r="K163" s="15"/>
      <c r="L163" s="15"/>
      <c r="M163" s="33"/>
      <c r="N163" s="15"/>
      <c r="O163" s="15"/>
      <c r="P163" s="15"/>
      <c r="Q163" s="15"/>
      <c r="R163" s="15"/>
      <c r="S163" s="15"/>
      <c r="T163" s="15"/>
      <c r="U163" s="13"/>
      <c r="V163" s="13"/>
      <c r="W163" s="13"/>
      <c r="X163" s="13"/>
    </row>
    <row r="164" spans="1:24" ht="15.75">
      <c r="A164" s="15"/>
      <c r="B164" s="15"/>
      <c r="C164" s="15"/>
      <c r="D164" s="15"/>
      <c r="E164" s="15"/>
      <c r="F164" s="15"/>
      <c r="G164" s="33"/>
      <c r="H164" s="15"/>
      <c r="I164" s="15"/>
      <c r="J164" s="15"/>
      <c r="K164" s="15"/>
      <c r="L164" s="15"/>
      <c r="M164" s="33"/>
      <c r="N164" s="15"/>
      <c r="O164" s="15"/>
      <c r="P164" s="15"/>
      <c r="Q164" s="15"/>
      <c r="R164" s="15"/>
      <c r="S164" s="15"/>
      <c r="T164" s="15"/>
      <c r="U164" s="13"/>
      <c r="V164" s="13"/>
      <c r="W164" s="13"/>
      <c r="X164" s="13"/>
    </row>
    <row r="165" spans="1:24" ht="15.75">
      <c r="A165" s="15"/>
      <c r="B165" s="15"/>
      <c r="C165" s="15"/>
      <c r="D165" s="15"/>
      <c r="E165" s="15"/>
      <c r="F165" s="15"/>
      <c r="G165" s="33"/>
      <c r="H165" s="15"/>
      <c r="I165" s="15"/>
      <c r="J165" s="15"/>
      <c r="K165" s="15"/>
      <c r="L165" s="15"/>
      <c r="M165" s="33"/>
      <c r="N165" s="15"/>
      <c r="O165" s="15"/>
      <c r="P165" s="15"/>
      <c r="Q165" s="15"/>
      <c r="R165" s="15"/>
      <c r="S165" s="15"/>
      <c r="T165" s="15"/>
      <c r="U165" s="13"/>
      <c r="V165" s="13"/>
      <c r="W165" s="13"/>
      <c r="X165" s="13"/>
    </row>
    <row r="166" spans="1:24" ht="15.75">
      <c r="A166" s="15"/>
      <c r="B166" s="15"/>
      <c r="C166" s="15"/>
      <c r="D166" s="15"/>
      <c r="E166" s="15"/>
      <c r="F166" s="15"/>
      <c r="G166" s="33"/>
      <c r="H166" s="15"/>
      <c r="I166" s="15"/>
      <c r="J166" s="15"/>
      <c r="K166" s="15"/>
      <c r="L166" s="15"/>
      <c r="M166" s="33"/>
      <c r="N166" s="15"/>
      <c r="O166" s="15"/>
      <c r="P166" s="15"/>
      <c r="Q166" s="15"/>
      <c r="R166" s="15"/>
      <c r="S166" s="15"/>
      <c r="T166" s="15"/>
      <c r="U166" s="13"/>
      <c r="V166" s="13"/>
      <c r="W166" s="13"/>
      <c r="X166" s="13"/>
    </row>
    <row r="167" spans="1:24" ht="15.75">
      <c r="A167" s="15"/>
      <c r="B167" s="15"/>
      <c r="C167" s="15"/>
      <c r="D167" s="15"/>
      <c r="E167" s="15"/>
      <c r="F167" s="15"/>
      <c r="G167" s="33"/>
      <c r="H167" s="15"/>
      <c r="I167" s="15"/>
      <c r="J167" s="15"/>
      <c r="K167" s="15"/>
      <c r="L167" s="15"/>
      <c r="M167" s="33"/>
      <c r="N167" s="15"/>
      <c r="O167" s="15"/>
      <c r="P167" s="15"/>
      <c r="Q167" s="15"/>
      <c r="R167" s="15"/>
      <c r="S167" s="15"/>
      <c r="T167" s="15"/>
      <c r="U167" s="13"/>
      <c r="V167" s="13"/>
      <c r="W167" s="13"/>
      <c r="X167" s="13"/>
    </row>
    <row r="168" spans="1:24" ht="15.75">
      <c r="A168" s="15"/>
      <c r="B168" s="15"/>
      <c r="C168" s="15"/>
      <c r="D168" s="15"/>
      <c r="E168" s="15"/>
      <c r="F168" s="15"/>
      <c r="G168" s="33"/>
      <c r="H168" s="15"/>
      <c r="I168" s="15"/>
      <c r="J168" s="15"/>
      <c r="K168" s="15"/>
      <c r="L168" s="15"/>
      <c r="M168" s="33"/>
      <c r="N168" s="15"/>
      <c r="O168" s="15"/>
      <c r="P168" s="15"/>
      <c r="Q168" s="15"/>
      <c r="R168" s="15"/>
      <c r="S168" s="15"/>
      <c r="T168" s="13"/>
      <c r="U168" s="13"/>
      <c r="V168" s="13"/>
      <c r="W168" s="13"/>
      <c r="X168" s="13"/>
    </row>
    <row r="169" spans="1:24" ht="15.75">
      <c r="A169" s="15"/>
      <c r="B169" s="15"/>
      <c r="C169" s="15"/>
      <c r="D169" s="15"/>
      <c r="E169" s="15"/>
      <c r="F169" s="15"/>
      <c r="G169" s="33"/>
      <c r="H169" s="15"/>
      <c r="I169" s="15"/>
      <c r="J169" s="15"/>
      <c r="K169" s="15"/>
      <c r="L169" s="15"/>
      <c r="M169" s="33"/>
      <c r="N169" s="15"/>
      <c r="O169" s="15"/>
      <c r="P169" s="15"/>
      <c r="Q169" s="15"/>
      <c r="R169" s="15"/>
      <c r="S169" s="15"/>
      <c r="T169" s="13"/>
      <c r="U169" s="13"/>
      <c r="V169" s="13"/>
      <c r="W169" s="13"/>
      <c r="X169" s="13"/>
    </row>
    <row r="170" spans="1:24" ht="15.75">
      <c r="A170" s="15"/>
      <c r="B170" s="15"/>
      <c r="C170" s="15"/>
      <c r="D170" s="15"/>
      <c r="E170" s="15"/>
      <c r="F170" s="15"/>
      <c r="G170" s="33"/>
      <c r="H170" s="15"/>
      <c r="I170" s="15"/>
      <c r="J170" s="15"/>
      <c r="K170" s="15"/>
      <c r="L170" s="15"/>
      <c r="M170" s="33"/>
      <c r="N170" s="15"/>
      <c r="O170" s="15"/>
      <c r="P170" s="15"/>
      <c r="Q170" s="15"/>
      <c r="R170" s="15"/>
      <c r="S170" s="15"/>
      <c r="T170" s="13"/>
      <c r="U170" s="13"/>
      <c r="V170" s="13"/>
      <c r="W170" s="13"/>
      <c r="X170" s="13"/>
    </row>
    <row r="171" spans="1:24" ht="15.75">
      <c r="A171" s="15"/>
      <c r="B171" s="15"/>
      <c r="C171" s="15"/>
      <c r="D171" s="15"/>
      <c r="E171" s="15"/>
      <c r="F171" s="15"/>
      <c r="G171" s="33"/>
      <c r="H171" s="15"/>
      <c r="I171" s="15"/>
      <c r="J171" s="15"/>
      <c r="K171" s="15"/>
      <c r="L171" s="15"/>
      <c r="M171" s="33"/>
      <c r="N171" s="15"/>
      <c r="O171" s="15"/>
      <c r="P171" s="15"/>
      <c r="Q171" s="15"/>
      <c r="R171" s="15"/>
      <c r="S171" s="15"/>
      <c r="T171" s="13"/>
      <c r="U171" s="13"/>
      <c r="V171" s="13"/>
      <c r="W171" s="13"/>
      <c r="X171" s="13"/>
    </row>
    <row r="172" spans="1:24" ht="15.75">
      <c r="A172" s="15"/>
      <c r="B172" s="15"/>
      <c r="C172" s="15"/>
      <c r="D172" s="15"/>
      <c r="E172" s="15"/>
      <c r="F172" s="15"/>
      <c r="G172" s="33"/>
      <c r="H172" s="15"/>
      <c r="I172" s="15"/>
      <c r="J172" s="15"/>
      <c r="K172" s="15"/>
      <c r="L172" s="15"/>
      <c r="M172" s="33"/>
      <c r="N172" s="15"/>
      <c r="O172" s="15"/>
      <c r="P172" s="15"/>
      <c r="Q172" s="15"/>
      <c r="R172" s="15"/>
      <c r="S172" s="15"/>
      <c r="T172" s="13"/>
      <c r="U172" s="13"/>
      <c r="V172" s="13"/>
      <c r="W172" s="13"/>
      <c r="X172" s="13"/>
    </row>
    <row r="173" spans="1:24" ht="15.75">
      <c r="A173" s="15"/>
      <c r="B173" s="15"/>
      <c r="C173" s="15"/>
      <c r="D173" s="15"/>
      <c r="E173" s="15"/>
      <c r="F173" s="15"/>
      <c r="G173" s="33"/>
      <c r="H173" s="15"/>
      <c r="I173" s="15"/>
      <c r="J173" s="15"/>
      <c r="K173" s="15"/>
      <c r="L173" s="15"/>
      <c r="M173" s="33"/>
      <c r="N173" s="15"/>
      <c r="O173" s="15"/>
      <c r="P173" s="15"/>
      <c r="Q173" s="15"/>
      <c r="R173" s="15"/>
      <c r="S173" s="15"/>
      <c r="T173" s="13"/>
      <c r="U173" s="13"/>
      <c r="V173" s="13"/>
      <c r="W173" s="13"/>
      <c r="X173" s="13"/>
    </row>
    <row r="174" spans="1:24" ht="15.75">
      <c r="A174" s="15"/>
      <c r="B174" s="15"/>
      <c r="C174" s="15"/>
      <c r="D174" s="15"/>
      <c r="E174" s="15"/>
      <c r="F174" s="15"/>
      <c r="G174" s="33"/>
      <c r="H174" s="15"/>
      <c r="I174" s="15"/>
      <c r="J174" s="15"/>
      <c r="K174" s="15"/>
      <c r="L174" s="15"/>
      <c r="M174" s="33"/>
      <c r="N174" s="15"/>
      <c r="O174" s="15"/>
      <c r="P174" s="15"/>
      <c r="Q174" s="15"/>
      <c r="R174" s="15"/>
      <c r="S174" s="15"/>
      <c r="T174" s="13"/>
      <c r="U174" s="13"/>
      <c r="V174" s="13"/>
      <c r="W174" s="13"/>
      <c r="X174" s="13"/>
    </row>
    <row r="175" spans="1:24" ht="15.75">
      <c r="A175" s="15"/>
      <c r="B175" s="15"/>
      <c r="C175" s="15"/>
      <c r="D175" s="15"/>
      <c r="E175" s="15"/>
      <c r="F175" s="15"/>
      <c r="G175" s="33"/>
      <c r="H175" s="15"/>
      <c r="I175" s="15"/>
      <c r="J175" s="15"/>
      <c r="K175" s="15"/>
      <c r="L175" s="15"/>
      <c r="M175" s="33"/>
      <c r="N175" s="15"/>
      <c r="O175" s="15"/>
      <c r="P175" s="15"/>
      <c r="Q175" s="15"/>
      <c r="R175" s="15"/>
      <c r="S175" s="15"/>
      <c r="T175" s="13"/>
      <c r="U175" s="13"/>
      <c r="V175" s="13"/>
      <c r="W175" s="13"/>
      <c r="X175" s="13"/>
    </row>
    <row r="176" spans="1:24" ht="15.75">
      <c r="A176" s="15"/>
      <c r="B176" s="15"/>
      <c r="C176" s="15"/>
      <c r="D176" s="15"/>
      <c r="E176" s="15"/>
      <c r="F176" s="15"/>
      <c r="G176" s="33"/>
      <c r="H176" s="15"/>
      <c r="I176" s="15"/>
      <c r="J176" s="15"/>
      <c r="K176" s="15"/>
      <c r="L176" s="15"/>
      <c r="M176" s="33"/>
      <c r="N176" s="15"/>
      <c r="O176" s="15"/>
      <c r="P176" s="15"/>
      <c r="Q176" s="15"/>
      <c r="R176" s="15"/>
      <c r="S176" s="15"/>
      <c r="T176" s="13"/>
      <c r="U176" s="13"/>
      <c r="V176" s="13"/>
      <c r="W176" s="13"/>
      <c r="X176" s="13"/>
    </row>
    <row r="177" spans="1:24" ht="15.75">
      <c r="A177" s="15"/>
      <c r="B177" s="15"/>
      <c r="C177" s="15"/>
      <c r="D177" s="15"/>
      <c r="E177" s="15"/>
      <c r="F177" s="15"/>
      <c r="G177" s="33"/>
      <c r="H177" s="15"/>
      <c r="I177" s="15"/>
      <c r="J177" s="15"/>
      <c r="K177" s="15"/>
      <c r="L177" s="15"/>
      <c r="M177" s="33"/>
      <c r="N177" s="15"/>
      <c r="O177" s="15"/>
      <c r="P177" s="15"/>
      <c r="Q177" s="15"/>
      <c r="R177" s="15"/>
      <c r="S177" s="15"/>
      <c r="T177" s="13"/>
      <c r="U177" s="13"/>
      <c r="V177" s="13"/>
      <c r="W177" s="13"/>
      <c r="X177" s="13"/>
    </row>
    <row r="178" spans="1:24" ht="15.75">
      <c r="A178" s="15"/>
      <c r="B178" s="15"/>
      <c r="C178" s="15"/>
      <c r="D178" s="15"/>
      <c r="E178" s="15"/>
      <c r="F178" s="15"/>
      <c r="G178" s="33"/>
      <c r="H178" s="15"/>
      <c r="I178" s="15"/>
      <c r="J178" s="15"/>
      <c r="K178" s="15"/>
      <c r="L178" s="15"/>
      <c r="M178" s="33"/>
      <c r="N178" s="15"/>
      <c r="O178" s="15"/>
      <c r="P178" s="15"/>
      <c r="Q178" s="15"/>
      <c r="R178" s="15"/>
      <c r="S178" s="15"/>
      <c r="T178" s="13"/>
      <c r="U178" s="13"/>
      <c r="V178" s="13"/>
      <c r="W178" s="13"/>
      <c r="X178" s="13"/>
    </row>
    <row r="179" spans="1:24" ht="15.75">
      <c r="A179" s="15"/>
      <c r="B179" s="15"/>
      <c r="C179" s="15"/>
      <c r="D179" s="15"/>
      <c r="E179" s="15"/>
      <c r="F179" s="15"/>
      <c r="G179" s="33"/>
      <c r="H179" s="15"/>
      <c r="I179" s="15"/>
      <c r="J179" s="15"/>
      <c r="K179" s="15"/>
      <c r="L179" s="15"/>
      <c r="M179" s="33"/>
      <c r="N179" s="15"/>
      <c r="O179" s="15"/>
      <c r="P179" s="15"/>
      <c r="Q179" s="15"/>
      <c r="R179" s="15"/>
      <c r="S179" s="15"/>
      <c r="T179" s="13"/>
      <c r="U179" s="13"/>
      <c r="V179" s="13"/>
      <c r="W179" s="13"/>
      <c r="X179" s="13"/>
    </row>
    <row r="180" spans="1:24" ht="15.75">
      <c r="A180" s="15"/>
      <c r="B180" s="15"/>
      <c r="C180" s="15"/>
      <c r="D180" s="15"/>
      <c r="E180" s="15"/>
      <c r="F180" s="15"/>
      <c r="G180" s="33"/>
      <c r="H180" s="15"/>
      <c r="I180" s="15"/>
      <c r="J180" s="15"/>
      <c r="K180" s="15"/>
      <c r="L180" s="15"/>
      <c r="M180" s="33"/>
      <c r="N180" s="15"/>
      <c r="O180" s="15"/>
      <c r="P180" s="15"/>
      <c r="Q180" s="15"/>
      <c r="R180" s="15"/>
      <c r="S180" s="15"/>
      <c r="T180" s="13"/>
      <c r="U180" s="13"/>
      <c r="V180" s="13"/>
      <c r="W180" s="13"/>
      <c r="X180" s="13"/>
    </row>
    <row r="181" spans="1:24" ht="15.75">
      <c r="A181" s="15"/>
      <c r="B181" s="15"/>
      <c r="C181" s="15"/>
      <c r="D181" s="15"/>
      <c r="E181" s="15"/>
      <c r="F181" s="15"/>
      <c r="G181" s="33"/>
      <c r="H181" s="15"/>
      <c r="I181" s="15"/>
      <c r="J181" s="15"/>
      <c r="K181" s="15"/>
      <c r="L181" s="15"/>
      <c r="M181" s="33"/>
      <c r="N181" s="15"/>
      <c r="O181" s="15"/>
      <c r="P181" s="15"/>
      <c r="Q181" s="15"/>
      <c r="R181" s="15"/>
      <c r="S181" s="15"/>
      <c r="T181" s="13"/>
      <c r="U181" s="13"/>
      <c r="V181" s="13"/>
      <c r="W181" s="13"/>
      <c r="X181" s="13"/>
    </row>
    <row r="182" spans="1:24" ht="15.75">
      <c r="A182" s="15"/>
      <c r="B182" s="15"/>
      <c r="C182" s="15"/>
      <c r="D182" s="15"/>
      <c r="E182" s="15"/>
      <c r="F182" s="15"/>
      <c r="G182" s="33"/>
      <c r="H182" s="15"/>
      <c r="I182" s="15"/>
      <c r="J182" s="15"/>
      <c r="K182" s="15"/>
      <c r="L182" s="15"/>
      <c r="M182" s="33"/>
      <c r="N182" s="15"/>
      <c r="O182" s="15"/>
      <c r="P182" s="15"/>
      <c r="Q182" s="15"/>
      <c r="R182" s="15"/>
      <c r="S182" s="15"/>
      <c r="T182" s="13"/>
      <c r="U182" s="13"/>
      <c r="V182" s="13"/>
      <c r="W182" s="13"/>
      <c r="X182" s="13"/>
    </row>
    <row r="183" spans="1:24" ht="15.75">
      <c r="A183" s="15"/>
      <c r="B183" s="15"/>
      <c r="C183" s="15"/>
      <c r="D183" s="15"/>
      <c r="E183" s="15"/>
      <c r="F183" s="15"/>
      <c r="G183" s="33"/>
      <c r="H183" s="15"/>
      <c r="I183" s="15"/>
      <c r="J183" s="15"/>
      <c r="K183" s="15"/>
      <c r="L183" s="15"/>
      <c r="M183" s="33"/>
      <c r="N183" s="15"/>
      <c r="O183" s="15"/>
      <c r="P183" s="15"/>
      <c r="Q183" s="15"/>
      <c r="R183" s="15"/>
      <c r="S183" s="15"/>
      <c r="T183" s="13"/>
      <c r="U183" s="13"/>
      <c r="V183" s="13"/>
      <c r="W183" s="13"/>
      <c r="X183" s="13"/>
    </row>
    <row r="184" spans="1:24" ht="15.75">
      <c r="A184" s="15"/>
      <c r="B184" s="15"/>
      <c r="C184" s="15"/>
      <c r="D184" s="15"/>
      <c r="E184" s="15"/>
      <c r="F184" s="15"/>
      <c r="G184" s="33"/>
      <c r="H184" s="15"/>
      <c r="I184" s="15"/>
      <c r="J184" s="15"/>
      <c r="K184" s="15"/>
      <c r="L184" s="15"/>
      <c r="M184" s="33"/>
      <c r="N184" s="15"/>
      <c r="O184" s="15"/>
      <c r="P184" s="15"/>
      <c r="Q184" s="15"/>
      <c r="R184" s="15"/>
      <c r="S184" s="15"/>
      <c r="T184" s="13"/>
      <c r="U184" s="13"/>
      <c r="V184" s="13"/>
      <c r="W184" s="13"/>
      <c r="X184" s="13"/>
    </row>
    <row r="185" spans="1:24" ht="15.75">
      <c r="A185" s="15"/>
      <c r="B185" s="15"/>
      <c r="C185" s="15"/>
      <c r="D185" s="15"/>
      <c r="E185" s="15"/>
      <c r="F185" s="15"/>
      <c r="G185" s="33"/>
      <c r="H185" s="15"/>
      <c r="I185" s="15"/>
      <c r="J185" s="15"/>
      <c r="K185" s="15"/>
      <c r="L185" s="15"/>
      <c r="M185" s="33"/>
      <c r="N185" s="15"/>
      <c r="O185" s="15"/>
      <c r="P185" s="15"/>
      <c r="Q185" s="15"/>
      <c r="R185" s="15"/>
      <c r="S185" s="15"/>
      <c r="T185" s="13"/>
      <c r="U185" s="13"/>
      <c r="V185" s="13"/>
      <c r="W185" s="13"/>
      <c r="X185" s="13"/>
    </row>
    <row r="186" spans="1:24" ht="15.75">
      <c r="A186" s="15"/>
      <c r="B186" s="15"/>
      <c r="C186" s="15"/>
      <c r="D186" s="15"/>
      <c r="E186" s="15"/>
      <c r="F186" s="15"/>
      <c r="G186" s="33"/>
      <c r="H186" s="15"/>
      <c r="I186" s="15"/>
      <c r="J186" s="15"/>
      <c r="K186" s="15"/>
      <c r="L186" s="15"/>
      <c r="M186" s="33"/>
      <c r="N186" s="15"/>
      <c r="O186" s="15"/>
      <c r="P186" s="15"/>
      <c r="Q186" s="15"/>
      <c r="R186" s="15"/>
      <c r="S186" s="15"/>
      <c r="T186" s="13"/>
      <c r="U186" s="13"/>
      <c r="V186" s="13"/>
      <c r="W186" s="13"/>
      <c r="X186" s="13"/>
    </row>
    <row r="187" spans="1:24" ht="15.75">
      <c r="A187" s="15"/>
      <c r="B187" s="15"/>
      <c r="C187" s="15"/>
      <c r="D187" s="15"/>
      <c r="E187" s="15"/>
      <c r="F187" s="15"/>
      <c r="G187" s="33"/>
      <c r="H187" s="15"/>
      <c r="I187" s="15"/>
      <c r="J187" s="15"/>
      <c r="K187" s="15"/>
      <c r="L187" s="15"/>
      <c r="M187" s="33"/>
      <c r="N187" s="15"/>
      <c r="O187" s="15"/>
      <c r="P187" s="15"/>
      <c r="Q187" s="15"/>
      <c r="R187" s="15"/>
      <c r="S187" s="15"/>
      <c r="T187" s="13"/>
      <c r="U187" s="13"/>
      <c r="V187" s="13"/>
      <c r="W187" s="13"/>
      <c r="X187" s="13"/>
    </row>
    <row r="188" spans="1:24" ht="15.75">
      <c r="A188" s="15"/>
      <c r="B188" s="15"/>
      <c r="C188" s="15"/>
      <c r="D188" s="15"/>
      <c r="E188" s="15"/>
      <c r="F188" s="15"/>
      <c r="G188" s="33"/>
      <c r="H188" s="15"/>
      <c r="I188" s="15"/>
      <c r="J188" s="15"/>
      <c r="K188" s="15"/>
      <c r="L188" s="15"/>
      <c r="M188" s="33"/>
      <c r="N188" s="15"/>
      <c r="O188" s="15"/>
      <c r="P188" s="15"/>
      <c r="Q188" s="15"/>
      <c r="R188" s="15"/>
      <c r="S188" s="15"/>
      <c r="T188" s="13"/>
      <c r="U188" s="13"/>
      <c r="V188" s="13"/>
      <c r="W188" s="13"/>
      <c r="X188" s="13"/>
    </row>
    <row r="189" spans="1:24" ht="15.75">
      <c r="A189" s="15"/>
      <c r="B189" s="15"/>
      <c r="C189" s="15"/>
      <c r="D189" s="15"/>
      <c r="E189" s="15"/>
      <c r="F189" s="15"/>
      <c r="G189" s="33"/>
      <c r="H189" s="15"/>
      <c r="I189" s="15"/>
      <c r="J189" s="15"/>
      <c r="K189" s="15"/>
      <c r="L189" s="15"/>
      <c r="M189" s="33"/>
      <c r="N189" s="15"/>
      <c r="O189" s="15"/>
      <c r="P189" s="15"/>
      <c r="Q189" s="15"/>
      <c r="R189" s="15"/>
      <c r="S189" s="15"/>
      <c r="T189" s="13"/>
      <c r="U189" s="13"/>
      <c r="V189" s="13"/>
      <c r="W189" s="13"/>
      <c r="X189" s="13"/>
    </row>
    <row r="190" spans="1:24" ht="15.75">
      <c r="A190" s="15"/>
      <c r="B190" s="15"/>
      <c r="C190" s="15"/>
      <c r="D190" s="15"/>
      <c r="E190" s="15"/>
      <c r="F190" s="15"/>
      <c r="G190" s="33"/>
      <c r="H190" s="15"/>
      <c r="I190" s="15"/>
      <c r="J190" s="15"/>
      <c r="K190" s="15"/>
      <c r="L190" s="15"/>
      <c r="M190" s="33"/>
      <c r="N190" s="15"/>
      <c r="O190" s="15"/>
      <c r="P190" s="15"/>
      <c r="Q190" s="15"/>
      <c r="R190" s="15"/>
      <c r="S190" s="15"/>
      <c r="T190" s="13"/>
      <c r="U190" s="13"/>
      <c r="V190" s="13"/>
      <c r="W190" s="13"/>
      <c r="X190" s="13"/>
    </row>
    <row r="191" spans="1:24" ht="15.75">
      <c r="A191" s="15"/>
      <c r="B191" s="15"/>
      <c r="C191" s="15"/>
      <c r="D191" s="15"/>
      <c r="E191" s="15"/>
      <c r="F191" s="15"/>
      <c r="G191" s="33"/>
      <c r="H191" s="15"/>
      <c r="I191" s="15"/>
      <c r="J191" s="15"/>
      <c r="K191" s="15"/>
      <c r="L191" s="15"/>
      <c r="M191" s="33"/>
      <c r="N191" s="15"/>
      <c r="O191" s="15"/>
      <c r="P191" s="15"/>
      <c r="Q191" s="15"/>
      <c r="R191" s="15"/>
      <c r="S191" s="15"/>
      <c r="T191" s="13"/>
      <c r="U191" s="13"/>
      <c r="V191" s="13"/>
      <c r="W191" s="13"/>
      <c r="X191" s="13"/>
    </row>
    <row r="192" spans="1:24" ht="15.75">
      <c r="A192" s="15"/>
      <c r="B192" s="15"/>
      <c r="C192" s="15"/>
      <c r="D192" s="15"/>
      <c r="E192" s="15"/>
      <c r="F192" s="15"/>
      <c r="G192" s="33"/>
      <c r="H192" s="15"/>
      <c r="I192" s="15"/>
      <c r="J192" s="15"/>
      <c r="K192" s="15"/>
      <c r="L192" s="15"/>
      <c r="M192" s="33"/>
      <c r="N192" s="15"/>
      <c r="O192" s="15"/>
      <c r="P192" s="15"/>
      <c r="Q192" s="15"/>
      <c r="R192" s="15"/>
      <c r="S192" s="15"/>
      <c r="T192" s="13"/>
      <c r="U192" s="13"/>
      <c r="V192" s="13"/>
      <c r="W192" s="13"/>
      <c r="X192" s="13"/>
    </row>
    <row r="193" spans="1:24" ht="15.75">
      <c r="A193" s="15"/>
      <c r="B193" s="15"/>
      <c r="C193" s="15"/>
      <c r="D193" s="15"/>
      <c r="E193" s="15"/>
      <c r="F193" s="15"/>
      <c r="G193" s="33"/>
      <c r="H193" s="15"/>
      <c r="I193" s="15"/>
      <c r="J193" s="15"/>
      <c r="K193" s="15"/>
      <c r="L193" s="15"/>
      <c r="M193" s="33"/>
      <c r="N193" s="15"/>
      <c r="O193" s="15"/>
      <c r="P193" s="15"/>
      <c r="Q193" s="15"/>
      <c r="R193" s="15"/>
      <c r="S193" s="15"/>
      <c r="T193" s="13"/>
      <c r="U193" s="13"/>
      <c r="V193" s="13"/>
      <c r="W193" s="13"/>
      <c r="X193" s="13"/>
    </row>
  </sheetData>
  <mergeCells count="74">
    <mergeCell ref="A1:S1"/>
    <mergeCell ref="A28:S28"/>
    <mergeCell ref="A2:S2"/>
    <mergeCell ref="A3:S3"/>
    <mergeCell ref="A4:S4"/>
    <mergeCell ref="A6:S6"/>
    <mergeCell ref="A7:S7"/>
    <mergeCell ref="A8:A9"/>
    <mergeCell ref="B8:B9"/>
    <mergeCell ref="C8:C9"/>
    <mergeCell ref="D8:D9"/>
    <mergeCell ref="E8:J8"/>
    <mergeCell ref="K8:P8"/>
    <mergeCell ref="Q8:S8"/>
    <mergeCell ref="A11:S11"/>
    <mergeCell ref="A20:S20"/>
    <mergeCell ref="A22:S22"/>
    <mergeCell ref="A30:S30"/>
    <mergeCell ref="A38:S38"/>
    <mergeCell ref="A45:A50"/>
    <mergeCell ref="C45:C50"/>
    <mergeCell ref="D45:D50"/>
    <mergeCell ref="E45:E50"/>
    <mergeCell ref="F45:F50"/>
    <mergeCell ref="G45:G50"/>
    <mergeCell ref="H45:H50"/>
    <mergeCell ref="I45:I50"/>
    <mergeCell ref="P45:P50"/>
    <mergeCell ref="Q45:Q50"/>
    <mergeCell ref="R45:R50"/>
    <mergeCell ref="S45:S50"/>
    <mergeCell ref="N45:N50"/>
    <mergeCell ref="A51:A54"/>
    <mergeCell ref="C51:C54"/>
    <mergeCell ref="D51:D54"/>
    <mergeCell ref="E51:E54"/>
    <mergeCell ref="F51:F54"/>
    <mergeCell ref="G51:G54"/>
    <mergeCell ref="J45:J50"/>
    <mergeCell ref="K45:K50"/>
    <mergeCell ref="L45:L50"/>
    <mergeCell ref="M45:M50"/>
    <mergeCell ref="O45:O50"/>
    <mergeCell ref="S51:S54"/>
    <mergeCell ref="H51:H54"/>
    <mergeCell ref="I51:I54"/>
    <mergeCell ref="J51:J54"/>
    <mergeCell ref="K51:K54"/>
    <mergeCell ref="L51:L54"/>
    <mergeCell ref="M51:M54"/>
    <mergeCell ref="N51:N54"/>
    <mergeCell ref="O51:O54"/>
    <mergeCell ref="P51:P54"/>
    <mergeCell ref="Q51:Q54"/>
    <mergeCell ref="R51:R54"/>
    <mergeCell ref="R55:R58"/>
    <mergeCell ref="S55:S58"/>
    <mergeCell ref="H55:H58"/>
    <mergeCell ref="I55:I58"/>
    <mergeCell ref="J55:J58"/>
    <mergeCell ref="K55:K58"/>
    <mergeCell ref="L55:L58"/>
    <mergeCell ref="M55:M58"/>
    <mergeCell ref="A65:D65"/>
    <mergeCell ref="N55:N58"/>
    <mergeCell ref="O55:O58"/>
    <mergeCell ref="P55:P58"/>
    <mergeCell ref="Q55:Q58"/>
    <mergeCell ref="A55:A58"/>
    <mergeCell ref="C55:C58"/>
    <mergeCell ref="D55:D58"/>
    <mergeCell ref="E55:E58"/>
    <mergeCell ref="F55:F58"/>
    <mergeCell ref="G55:G58"/>
  </mergeCells>
  <pageMargins left="0.51181102362204722" right="0.31496062992125984" top="0.55118110236220474" bottom="0.55118110236220474" header="0.31496062992125984" footer="0.31496062992125984"/>
  <pageSetup paperSize="9" scale="58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93"/>
  <sheetViews>
    <sheetView tabSelected="1" view="pageBreakPreview" zoomScale="60" zoomScaleNormal="86" workbookViewId="0">
      <selection activeCell="P64" sqref="P64"/>
    </sheetView>
  </sheetViews>
  <sheetFormatPr defaultColWidth="8.7109375" defaultRowHeight="15"/>
  <cols>
    <col min="1" max="1" width="8.140625" style="1" customWidth="1"/>
    <col min="2" max="2" width="37.42578125" style="1" customWidth="1"/>
    <col min="3" max="3" width="28.5703125" style="1" hidden="1" customWidth="1"/>
    <col min="4" max="4" width="29.28515625" style="1" hidden="1" customWidth="1"/>
    <col min="5" max="5" width="12" style="1" customWidth="1"/>
    <col min="6" max="6" width="12.140625" style="1" customWidth="1"/>
    <col min="7" max="7" width="12.5703125" style="3" customWidth="1"/>
    <col min="8" max="8" width="12.28515625" style="1" customWidth="1"/>
    <col min="9" max="9" width="12.140625" style="1" customWidth="1"/>
    <col min="10" max="10" width="11.42578125" style="1" customWidth="1"/>
    <col min="11" max="12" width="14.42578125" style="1" customWidth="1"/>
    <col min="13" max="13" width="16.28515625" style="3" customWidth="1"/>
    <col min="14" max="14" width="16" style="1" customWidth="1"/>
    <col min="15" max="15" width="12.140625" style="1" customWidth="1"/>
    <col min="16" max="16" width="11.7109375" style="1" customWidth="1"/>
    <col min="17" max="17" width="11.42578125" style="1" customWidth="1"/>
    <col min="18" max="18" width="12" style="1" customWidth="1"/>
    <col min="19" max="19" width="11.7109375" style="1" customWidth="1"/>
    <col min="20" max="256" width="8.7109375" style="1"/>
    <col min="257" max="257" width="8.140625" style="1" customWidth="1"/>
    <col min="258" max="258" width="37.42578125" style="1" customWidth="1"/>
    <col min="259" max="260" width="0" style="1" hidden="1" customWidth="1"/>
    <col min="261" max="264" width="12" style="1" customWidth="1"/>
    <col min="265" max="265" width="12.140625" style="1" customWidth="1"/>
    <col min="266" max="266" width="11.42578125" style="1" customWidth="1"/>
    <col min="267" max="267" width="14.42578125" style="1" customWidth="1"/>
    <col min="268" max="270" width="11" style="1" customWidth="1"/>
    <col min="271" max="271" width="12.140625" style="1" customWidth="1"/>
    <col min="272" max="272" width="11.7109375" style="1" customWidth="1"/>
    <col min="273" max="273" width="11.42578125" style="1" customWidth="1"/>
    <col min="274" max="274" width="12" style="1" customWidth="1"/>
    <col min="275" max="275" width="11.7109375" style="1" customWidth="1"/>
    <col min="276" max="512" width="8.7109375" style="1"/>
    <col min="513" max="513" width="8.140625" style="1" customWidth="1"/>
    <col min="514" max="514" width="37.42578125" style="1" customWidth="1"/>
    <col min="515" max="516" width="0" style="1" hidden="1" customWidth="1"/>
    <col min="517" max="520" width="12" style="1" customWidth="1"/>
    <col min="521" max="521" width="12.140625" style="1" customWidth="1"/>
    <col min="522" max="522" width="11.42578125" style="1" customWidth="1"/>
    <col min="523" max="523" width="14.42578125" style="1" customWidth="1"/>
    <col min="524" max="526" width="11" style="1" customWidth="1"/>
    <col min="527" max="527" width="12.140625" style="1" customWidth="1"/>
    <col min="528" max="528" width="11.7109375" style="1" customWidth="1"/>
    <col min="529" max="529" width="11.42578125" style="1" customWidth="1"/>
    <col min="530" max="530" width="12" style="1" customWidth="1"/>
    <col min="531" max="531" width="11.7109375" style="1" customWidth="1"/>
    <col min="532" max="768" width="8.7109375" style="1"/>
    <col min="769" max="769" width="8.140625" style="1" customWidth="1"/>
    <col min="770" max="770" width="37.42578125" style="1" customWidth="1"/>
    <col min="771" max="772" width="0" style="1" hidden="1" customWidth="1"/>
    <col min="773" max="776" width="12" style="1" customWidth="1"/>
    <col min="777" max="777" width="12.140625" style="1" customWidth="1"/>
    <col min="778" max="778" width="11.42578125" style="1" customWidth="1"/>
    <col min="779" max="779" width="14.42578125" style="1" customWidth="1"/>
    <col min="780" max="782" width="11" style="1" customWidth="1"/>
    <col min="783" max="783" width="12.140625" style="1" customWidth="1"/>
    <col min="784" max="784" width="11.7109375" style="1" customWidth="1"/>
    <col min="785" max="785" width="11.42578125" style="1" customWidth="1"/>
    <col min="786" max="786" width="12" style="1" customWidth="1"/>
    <col min="787" max="787" width="11.7109375" style="1" customWidth="1"/>
    <col min="788" max="1024" width="8.7109375" style="1"/>
    <col min="1025" max="1025" width="8.140625" style="1" customWidth="1"/>
    <col min="1026" max="1026" width="37.42578125" style="1" customWidth="1"/>
    <col min="1027" max="1028" width="0" style="1" hidden="1" customWidth="1"/>
    <col min="1029" max="1032" width="12" style="1" customWidth="1"/>
    <col min="1033" max="1033" width="12.140625" style="1" customWidth="1"/>
    <col min="1034" max="1034" width="11.42578125" style="1" customWidth="1"/>
    <col min="1035" max="1035" width="14.42578125" style="1" customWidth="1"/>
    <col min="1036" max="1038" width="11" style="1" customWidth="1"/>
    <col min="1039" max="1039" width="12.140625" style="1" customWidth="1"/>
    <col min="1040" max="1040" width="11.7109375" style="1" customWidth="1"/>
    <col min="1041" max="1041" width="11.42578125" style="1" customWidth="1"/>
    <col min="1042" max="1042" width="12" style="1" customWidth="1"/>
    <col min="1043" max="1043" width="11.7109375" style="1" customWidth="1"/>
    <col min="1044" max="1280" width="8.7109375" style="1"/>
    <col min="1281" max="1281" width="8.140625" style="1" customWidth="1"/>
    <col min="1282" max="1282" width="37.42578125" style="1" customWidth="1"/>
    <col min="1283" max="1284" width="0" style="1" hidden="1" customWidth="1"/>
    <col min="1285" max="1288" width="12" style="1" customWidth="1"/>
    <col min="1289" max="1289" width="12.140625" style="1" customWidth="1"/>
    <col min="1290" max="1290" width="11.42578125" style="1" customWidth="1"/>
    <col min="1291" max="1291" width="14.42578125" style="1" customWidth="1"/>
    <col min="1292" max="1294" width="11" style="1" customWidth="1"/>
    <col min="1295" max="1295" width="12.140625" style="1" customWidth="1"/>
    <col min="1296" max="1296" width="11.7109375" style="1" customWidth="1"/>
    <col min="1297" max="1297" width="11.42578125" style="1" customWidth="1"/>
    <col min="1298" max="1298" width="12" style="1" customWidth="1"/>
    <col min="1299" max="1299" width="11.7109375" style="1" customWidth="1"/>
    <col min="1300" max="1536" width="8.7109375" style="1"/>
    <col min="1537" max="1537" width="8.140625" style="1" customWidth="1"/>
    <col min="1538" max="1538" width="37.42578125" style="1" customWidth="1"/>
    <col min="1539" max="1540" width="0" style="1" hidden="1" customWidth="1"/>
    <col min="1541" max="1544" width="12" style="1" customWidth="1"/>
    <col min="1545" max="1545" width="12.140625" style="1" customWidth="1"/>
    <col min="1546" max="1546" width="11.42578125" style="1" customWidth="1"/>
    <col min="1547" max="1547" width="14.42578125" style="1" customWidth="1"/>
    <col min="1548" max="1550" width="11" style="1" customWidth="1"/>
    <col min="1551" max="1551" width="12.140625" style="1" customWidth="1"/>
    <col min="1552" max="1552" width="11.7109375" style="1" customWidth="1"/>
    <col min="1553" max="1553" width="11.42578125" style="1" customWidth="1"/>
    <col min="1554" max="1554" width="12" style="1" customWidth="1"/>
    <col min="1555" max="1555" width="11.7109375" style="1" customWidth="1"/>
    <col min="1556" max="1792" width="8.7109375" style="1"/>
    <col min="1793" max="1793" width="8.140625" style="1" customWidth="1"/>
    <col min="1794" max="1794" width="37.42578125" style="1" customWidth="1"/>
    <col min="1795" max="1796" width="0" style="1" hidden="1" customWidth="1"/>
    <col min="1797" max="1800" width="12" style="1" customWidth="1"/>
    <col min="1801" max="1801" width="12.140625" style="1" customWidth="1"/>
    <col min="1802" max="1802" width="11.42578125" style="1" customWidth="1"/>
    <col min="1803" max="1803" width="14.42578125" style="1" customWidth="1"/>
    <col min="1804" max="1806" width="11" style="1" customWidth="1"/>
    <col min="1807" max="1807" width="12.140625" style="1" customWidth="1"/>
    <col min="1808" max="1808" width="11.7109375" style="1" customWidth="1"/>
    <col min="1809" max="1809" width="11.42578125" style="1" customWidth="1"/>
    <col min="1810" max="1810" width="12" style="1" customWidth="1"/>
    <col min="1811" max="1811" width="11.7109375" style="1" customWidth="1"/>
    <col min="1812" max="2048" width="8.7109375" style="1"/>
    <col min="2049" max="2049" width="8.140625" style="1" customWidth="1"/>
    <col min="2050" max="2050" width="37.42578125" style="1" customWidth="1"/>
    <col min="2051" max="2052" width="0" style="1" hidden="1" customWidth="1"/>
    <col min="2053" max="2056" width="12" style="1" customWidth="1"/>
    <col min="2057" max="2057" width="12.140625" style="1" customWidth="1"/>
    <col min="2058" max="2058" width="11.42578125" style="1" customWidth="1"/>
    <col min="2059" max="2059" width="14.42578125" style="1" customWidth="1"/>
    <col min="2060" max="2062" width="11" style="1" customWidth="1"/>
    <col min="2063" max="2063" width="12.140625" style="1" customWidth="1"/>
    <col min="2064" max="2064" width="11.7109375" style="1" customWidth="1"/>
    <col min="2065" max="2065" width="11.42578125" style="1" customWidth="1"/>
    <col min="2066" max="2066" width="12" style="1" customWidth="1"/>
    <col min="2067" max="2067" width="11.7109375" style="1" customWidth="1"/>
    <col min="2068" max="2304" width="8.7109375" style="1"/>
    <col min="2305" max="2305" width="8.140625" style="1" customWidth="1"/>
    <col min="2306" max="2306" width="37.42578125" style="1" customWidth="1"/>
    <col min="2307" max="2308" width="0" style="1" hidden="1" customWidth="1"/>
    <col min="2309" max="2312" width="12" style="1" customWidth="1"/>
    <col min="2313" max="2313" width="12.140625" style="1" customWidth="1"/>
    <col min="2314" max="2314" width="11.42578125" style="1" customWidth="1"/>
    <col min="2315" max="2315" width="14.42578125" style="1" customWidth="1"/>
    <col min="2316" max="2318" width="11" style="1" customWidth="1"/>
    <col min="2319" max="2319" width="12.140625" style="1" customWidth="1"/>
    <col min="2320" max="2320" width="11.7109375" style="1" customWidth="1"/>
    <col min="2321" max="2321" width="11.42578125" style="1" customWidth="1"/>
    <col min="2322" max="2322" width="12" style="1" customWidth="1"/>
    <col min="2323" max="2323" width="11.7109375" style="1" customWidth="1"/>
    <col min="2324" max="2560" width="8.7109375" style="1"/>
    <col min="2561" max="2561" width="8.140625" style="1" customWidth="1"/>
    <col min="2562" max="2562" width="37.42578125" style="1" customWidth="1"/>
    <col min="2563" max="2564" width="0" style="1" hidden="1" customWidth="1"/>
    <col min="2565" max="2568" width="12" style="1" customWidth="1"/>
    <col min="2569" max="2569" width="12.140625" style="1" customWidth="1"/>
    <col min="2570" max="2570" width="11.42578125" style="1" customWidth="1"/>
    <col min="2571" max="2571" width="14.42578125" style="1" customWidth="1"/>
    <col min="2572" max="2574" width="11" style="1" customWidth="1"/>
    <col min="2575" max="2575" width="12.140625" style="1" customWidth="1"/>
    <col min="2576" max="2576" width="11.7109375" style="1" customWidth="1"/>
    <col min="2577" max="2577" width="11.42578125" style="1" customWidth="1"/>
    <col min="2578" max="2578" width="12" style="1" customWidth="1"/>
    <col min="2579" max="2579" width="11.7109375" style="1" customWidth="1"/>
    <col min="2580" max="2816" width="8.7109375" style="1"/>
    <col min="2817" max="2817" width="8.140625" style="1" customWidth="1"/>
    <col min="2818" max="2818" width="37.42578125" style="1" customWidth="1"/>
    <col min="2819" max="2820" width="0" style="1" hidden="1" customWidth="1"/>
    <col min="2821" max="2824" width="12" style="1" customWidth="1"/>
    <col min="2825" max="2825" width="12.140625" style="1" customWidth="1"/>
    <col min="2826" max="2826" width="11.42578125" style="1" customWidth="1"/>
    <col min="2827" max="2827" width="14.42578125" style="1" customWidth="1"/>
    <col min="2828" max="2830" width="11" style="1" customWidth="1"/>
    <col min="2831" max="2831" width="12.140625" style="1" customWidth="1"/>
    <col min="2832" max="2832" width="11.7109375" style="1" customWidth="1"/>
    <col min="2833" max="2833" width="11.42578125" style="1" customWidth="1"/>
    <col min="2834" max="2834" width="12" style="1" customWidth="1"/>
    <col min="2835" max="2835" width="11.7109375" style="1" customWidth="1"/>
    <col min="2836" max="3072" width="8.7109375" style="1"/>
    <col min="3073" max="3073" width="8.140625" style="1" customWidth="1"/>
    <col min="3074" max="3074" width="37.42578125" style="1" customWidth="1"/>
    <col min="3075" max="3076" width="0" style="1" hidden="1" customWidth="1"/>
    <col min="3077" max="3080" width="12" style="1" customWidth="1"/>
    <col min="3081" max="3081" width="12.140625" style="1" customWidth="1"/>
    <col min="3082" max="3082" width="11.42578125" style="1" customWidth="1"/>
    <col min="3083" max="3083" width="14.42578125" style="1" customWidth="1"/>
    <col min="3084" max="3086" width="11" style="1" customWidth="1"/>
    <col min="3087" max="3087" width="12.140625" style="1" customWidth="1"/>
    <col min="3088" max="3088" width="11.7109375" style="1" customWidth="1"/>
    <col min="3089" max="3089" width="11.42578125" style="1" customWidth="1"/>
    <col min="3090" max="3090" width="12" style="1" customWidth="1"/>
    <col min="3091" max="3091" width="11.7109375" style="1" customWidth="1"/>
    <col min="3092" max="3328" width="8.7109375" style="1"/>
    <col min="3329" max="3329" width="8.140625" style="1" customWidth="1"/>
    <col min="3330" max="3330" width="37.42578125" style="1" customWidth="1"/>
    <col min="3331" max="3332" width="0" style="1" hidden="1" customWidth="1"/>
    <col min="3333" max="3336" width="12" style="1" customWidth="1"/>
    <col min="3337" max="3337" width="12.140625" style="1" customWidth="1"/>
    <col min="3338" max="3338" width="11.42578125" style="1" customWidth="1"/>
    <col min="3339" max="3339" width="14.42578125" style="1" customWidth="1"/>
    <col min="3340" max="3342" width="11" style="1" customWidth="1"/>
    <col min="3343" max="3343" width="12.140625" style="1" customWidth="1"/>
    <col min="3344" max="3344" width="11.7109375" style="1" customWidth="1"/>
    <col min="3345" max="3345" width="11.42578125" style="1" customWidth="1"/>
    <col min="3346" max="3346" width="12" style="1" customWidth="1"/>
    <col min="3347" max="3347" width="11.7109375" style="1" customWidth="1"/>
    <col min="3348" max="3584" width="8.7109375" style="1"/>
    <col min="3585" max="3585" width="8.140625" style="1" customWidth="1"/>
    <col min="3586" max="3586" width="37.42578125" style="1" customWidth="1"/>
    <col min="3587" max="3588" width="0" style="1" hidden="1" customWidth="1"/>
    <col min="3589" max="3592" width="12" style="1" customWidth="1"/>
    <col min="3593" max="3593" width="12.140625" style="1" customWidth="1"/>
    <col min="3594" max="3594" width="11.42578125" style="1" customWidth="1"/>
    <col min="3595" max="3595" width="14.42578125" style="1" customWidth="1"/>
    <col min="3596" max="3598" width="11" style="1" customWidth="1"/>
    <col min="3599" max="3599" width="12.140625" style="1" customWidth="1"/>
    <col min="3600" max="3600" width="11.7109375" style="1" customWidth="1"/>
    <col min="3601" max="3601" width="11.42578125" style="1" customWidth="1"/>
    <col min="3602" max="3602" width="12" style="1" customWidth="1"/>
    <col min="3603" max="3603" width="11.7109375" style="1" customWidth="1"/>
    <col min="3604" max="3840" width="8.7109375" style="1"/>
    <col min="3841" max="3841" width="8.140625" style="1" customWidth="1"/>
    <col min="3842" max="3842" width="37.42578125" style="1" customWidth="1"/>
    <col min="3843" max="3844" width="0" style="1" hidden="1" customWidth="1"/>
    <col min="3845" max="3848" width="12" style="1" customWidth="1"/>
    <col min="3849" max="3849" width="12.140625" style="1" customWidth="1"/>
    <col min="3850" max="3850" width="11.42578125" style="1" customWidth="1"/>
    <col min="3851" max="3851" width="14.42578125" style="1" customWidth="1"/>
    <col min="3852" max="3854" width="11" style="1" customWidth="1"/>
    <col min="3855" max="3855" width="12.140625" style="1" customWidth="1"/>
    <col min="3856" max="3856" width="11.7109375" style="1" customWidth="1"/>
    <col min="3857" max="3857" width="11.42578125" style="1" customWidth="1"/>
    <col min="3858" max="3858" width="12" style="1" customWidth="1"/>
    <col min="3859" max="3859" width="11.7109375" style="1" customWidth="1"/>
    <col min="3860" max="4096" width="8.7109375" style="1"/>
    <col min="4097" max="4097" width="8.140625" style="1" customWidth="1"/>
    <col min="4098" max="4098" width="37.42578125" style="1" customWidth="1"/>
    <col min="4099" max="4100" width="0" style="1" hidden="1" customWidth="1"/>
    <col min="4101" max="4104" width="12" style="1" customWidth="1"/>
    <col min="4105" max="4105" width="12.140625" style="1" customWidth="1"/>
    <col min="4106" max="4106" width="11.42578125" style="1" customWidth="1"/>
    <col min="4107" max="4107" width="14.42578125" style="1" customWidth="1"/>
    <col min="4108" max="4110" width="11" style="1" customWidth="1"/>
    <col min="4111" max="4111" width="12.140625" style="1" customWidth="1"/>
    <col min="4112" max="4112" width="11.7109375" style="1" customWidth="1"/>
    <col min="4113" max="4113" width="11.42578125" style="1" customWidth="1"/>
    <col min="4114" max="4114" width="12" style="1" customWidth="1"/>
    <col min="4115" max="4115" width="11.7109375" style="1" customWidth="1"/>
    <col min="4116" max="4352" width="8.7109375" style="1"/>
    <col min="4353" max="4353" width="8.140625" style="1" customWidth="1"/>
    <col min="4354" max="4354" width="37.42578125" style="1" customWidth="1"/>
    <col min="4355" max="4356" width="0" style="1" hidden="1" customWidth="1"/>
    <col min="4357" max="4360" width="12" style="1" customWidth="1"/>
    <col min="4361" max="4361" width="12.140625" style="1" customWidth="1"/>
    <col min="4362" max="4362" width="11.42578125" style="1" customWidth="1"/>
    <col min="4363" max="4363" width="14.42578125" style="1" customWidth="1"/>
    <col min="4364" max="4366" width="11" style="1" customWidth="1"/>
    <col min="4367" max="4367" width="12.140625" style="1" customWidth="1"/>
    <col min="4368" max="4368" width="11.7109375" style="1" customWidth="1"/>
    <col min="4369" max="4369" width="11.42578125" style="1" customWidth="1"/>
    <col min="4370" max="4370" width="12" style="1" customWidth="1"/>
    <col min="4371" max="4371" width="11.7109375" style="1" customWidth="1"/>
    <col min="4372" max="4608" width="8.7109375" style="1"/>
    <col min="4609" max="4609" width="8.140625" style="1" customWidth="1"/>
    <col min="4610" max="4610" width="37.42578125" style="1" customWidth="1"/>
    <col min="4611" max="4612" width="0" style="1" hidden="1" customWidth="1"/>
    <col min="4613" max="4616" width="12" style="1" customWidth="1"/>
    <col min="4617" max="4617" width="12.140625" style="1" customWidth="1"/>
    <col min="4618" max="4618" width="11.42578125" style="1" customWidth="1"/>
    <col min="4619" max="4619" width="14.42578125" style="1" customWidth="1"/>
    <col min="4620" max="4622" width="11" style="1" customWidth="1"/>
    <col min="4623" max="4623" width="12.140625" style="1" customWidth="1"/>
    <col min="4624" max="4624" width="11.7109375" style="1" customWidth="1"/>
    <col min="4625" max="4625" width="11.42578125" style="1" customWidth="1"/>
    <col min="4626" max="4626" width="12" style="1" customWidth="1"/>
    <col min="4627" max="4627" width="11.7109375" style="1" customWidth="1"/>
    <col min="4628" max="4864" width="8.7109375" style="1"/>
    <col min="4865" max="4865" width="8.140625" style="1" customWidth="1"/>
    <col min="4866" max="4866" width="37.42578125" style="1" customWidth="1"/>
    <col min="4867" max="4868" width="0" style="1" hidden="1" customWidth="1"/>
    <col min="4869" max="4872" width="12" style="1" customWidth="1"/>
    <col min="4873" max="4873" width="12.140625" style="1" customWidth="1"/>
    <col min="4874" max="4874" width="11.42578125" style="1" customWidth="1"/>
    <col min="4875" max="4875" width="14.42578125" style="1" customWidth="1"/>
    <col min="4876" max="4878" width="11" style="1" customWidth="1"/>
    <col min="4879" max="4879" width="12.140625" style="1" customWidth="1"/>
    <col min="4880" max="4880" width="11.7109375" style="1" customWidth="1"/>
    <col min="4881" max="4881" width="11.42578125" style="1" customWidth="1"/>
    <col min="4882" max="4882" width="12" style="1" customWidth="1"/>
    <col min="4883" max="4883" width="11.7109375" style="1" customWidth="1"/>
    <col min="4884" max="5120" width="8.7109375" style="1"/>
    <col min="5121" max="5121" width="8.140625" style="1" customWidth="1"/>
    <col min="5122" max="5122" width="37.42578125" style="1" customWidth="1"/>
    <col min="5123" max="5124" width="0" style="1" hidden="1" customWidth="1"/>
    <col min="5125" max="5128" width="12" style="1" customWidth="1"/>
    <col min="5129" max="5129" width="12.140625" style="1" customWidth="1"/>
    <col min="5130" max="5130" width="11.42578125" style="1" customWidth="1"/>
    <col min="5131" max="5131" width="14.42578125" style="1" customWidth="1"/>
    <col min="5132" max="5134" width="11" style="1" customWidth="1"/>
    <col min="5135" max="5135" width="12.140625" style="1" customWidth="1"/>
    <col min="5136" max="5136" width="11.7109375" style="1" customWidth="1"/>
    <col min="5137" max="5137" width="11.42578125" style="1" customWidth="1"/>
    <col min="5138" max="5138" width="12" style="1" customWidth="1"/>
    <col min="5139" max="5139" width="11.7109375" style="1" customWidth="1"/>
    <col min="5140" max="5376" width="8.7109375" style="1"/>
    <col min="5377" max="5377" width="8.140625" style="1" customWidth="1"/>
    <col min="5378" max="5378" width="37.42578125" style="1" customWidth="1"/>
    <col min="5379" max="5380" width="0" style="1" hidden="1" customWidth="1"/>
    <col min="5381" max="5384" width="12" style="1" customWidth="1"/>
    <col min="5385" max="5385" width="12.140625" style="1" customWidth="1"/>
    <col min="5386" max="5386" width="11.42578125" style="1" customWidth="1"/>
    <col min="5387" max="5387" width="14.42578125" style="1" customWidth="1"/>
    <col min="5388" max="5390" width="11" style="1" customWidth="1"/>
    <col min="5391" max="5391" width="12.140625" style="1" customWidth="1"/>
    <col min="5392" max="5392" width="11.7109375" style="1" customWidth="1"/>
    <col min="5393" max="5393" width="11.42578125" style="1" customWidth="1"/>
    <col min="5394" max="5394" width="12" style="1" customWidth="1"/>
    <col min="5395" max="5395" width="11.7109375" style="1" customWidth="1"/>
    <col min="5396" max="5632" width="8.7109375" style="1"/>
    <col min="5633" max="5633" width="8.140625" style="1" customWidth="1"/>
    <col min="5634" max="5634" width="37.42578125" style="1" customWidth="1"/>
    <col min="5635" max="5636" width="0" style="1" hidden="1" customWidth="1"/>
    <col min="5637" max="5640" width="12" style="1" customWidth="1"/>
    <col min="5641" max="5641" width="12.140625" style="1" customWidth="1"/>
    <col min="5642" max="5642" width="11.42578125" style="1" customWidth="1"/>
    <col min="5643" max="5643" width="14.42578125" style="1" customWidth="1"/>
    <col min="5644" max="5646" width="11" style="1" customWidth="1"/>
    <col min="5647" max="5647" width="12.140625" style="1" customWidth="1"/>
    <col min="5648" max="5648" width="11.7109375" style="1" customWidth="1"/>
    <col min="5649" max="5649" width="11.42578125" style="1" customWidth="1"/>
    <col min="5650" max="5650" width="12" style="1" customWidth="1"/>
    <col min="5651" max="5651" width="11.7109375" style="1" customWidth="1"/>
    <col min="5652" max="5888" width="8.7109375" style="1"/>
    <col min="5889" max="5889" width="8.140625" style="1" customWidth="1"/>
    <col min="5890" max="5890" width="37.42578125" style="1" customWidth="1"/>
    <col min="5891" max="5892" width="0" style="1" hidden="1" customWidth="1"/>
    <col min="5893" max="5896" width="12" style="1" customWidth="1"/>
    <col min="5897" max="5897" width="12.140625" style="1" customWidth="1"/>
    <col min="5898" max="5898" width="11.42578125" style="1" customWidth="1"/>
    <col min="5899" max="5899" width="14.42578125" style="1" customWidth="1"/>
    <col min="5900" max="5902" width="11" style="1" customWidth="1"/>
    <col min="5903" max="5903" width="12.140625" style="1" customWidth="1"/>
    <col min="5904" max="5904" width="11.7109375" style="1" customWidth="1"/>
    <col min="5905" max="5905" width="11.42578125" style="1" customWidth="1"/>
    <col min="5906" max="5906" width="12" style="1" customWidth="1"/>
    <col min="5907" max="5907" width="11.7109375" style="1" customWidth="1"/>
    <col min="5908" max="6144" width="8.7109375" style="1"/>
    <col min="6145" max="6145" width="8.140625" style="1" customWidth="1"/>
    <col min="6146" max="6146" width="37.42578125" style="1" customWidth="1"/>
    <col min="6147" max="6148" width="0" style="1" hidden="1" customWidth="1"/>
    <col min="6149" max="6152" width="12" style="1" customWidth="1"/>
    <col min="6153" max="6153" width="12.140625" style="1" customWidth="1"/>
    <col min="6154" max="6154" width="11.42578125" style="1" customWidth="1"/>
    <col min="6155" max="6155" width="14.42578125" style="1" customWidth="1"/>
    <col min="6156" max="6158" width="11" style="1" customWidth="1"/>
    <col min="6159" max="6159" width="12.140625" style="1" customWidth="1"/>
    <col min="6160" max="6160" width="11.7109375" style="1" customWidth="1"/>
    <col min="6161" max="6161" width="11.42578125" style="1" customWidth="1"/>
    <col min="6162" max="6162" width="12" style="1" customWidth="1"/>
    <col min="6163" max="6163" width="11.7109375" style="1" customWidth="1"/>
    <col min="6164" max="6400" width="8.7109375" style="1"/>
    <col min="6401" max="6401" width="8.140625" style="1" customWidth="1"/>
    <col min="6402" max="6402" width="37.42578125" style="1" customWidth="1"/>
    <col min="6403" max="6404" width="0" style="1" hidden="1" customWidth="1"/>
    <col min="6405" max="6408" width="12" style="1" customWidth="1"/>
    <col min="6409" max="6409" width="12.140625" style="1" customWidth="1"/>
    <col min="6410" max="6410" width="11.42578125" style="1" customWidth="1"/>
    <col min="6411" max="6411" width="14.42578125" style="1" customWidth="1"/>
    <col min="6412" max="6414" width="11" style="1" customWidth="1"/>
    <col min="6415" max="6415" width="12.140625" style="1" customWidth="1"/>
    <col min="6416" max="6416" width="11.7109375" style="1" customWidth="1"/>
    <col min="6417" max="6417" width="11.42578125" style="1" customWidth="1"/>
    <col min="6418" max="6418" width="12" style="1" customWidth="1"/>
    <col min="6419" max="6419" width="11.7109375" style="1" customWidth="1"/>
    <col min="6420" max="6656" width="8.7109375" style="1"/>
    <col min="6657" max="6657" width="8.140625" style="1" customWidth="1"/>
    <col min="6658" max="6658" width="37.42578125" style="1" customWidth="1"/>
    <col min="6659" max="6660" width="0" style="1" hidden="1" customWidth="1"/>
    <col min="6661" max="6664" width="12" style="1" customWidth="1"/>
    <col min="6665" max="6665" width="12.140625" style="1" customWidth="1"/>
    <col min="6666" max="6666" width="11.42578125" style="1" customWidth="1"/>
    <col min="6667" max="6667" width="14.42578125" style="1" customWidth="1"/>
    <col min="6668" max="6670" width="11" style="1" customWidth="1"/>
    <col min="6671" max="6671" width="12.140625" style="1" customWidth="1"/>
    <col min="6672" max="6672" width="11.7109375" style="1" customWidth="1"/>
    <col min="6673" max="6673" width="11.42578125" style="1" customWidth="1"/>
    <col min="6674" max="6674" width="12" style="1" customWidth="1"/>
    <col min="6675" max="6675" width="11.7109375" style="1" customWidth="1"/>
    <col min="6676" max="6912" width="8.7109375" style="1"/>
    <col min="6913" max="6913" width="8.140625" style="1" customWidth="1"/>
    <col min="6914" max="6914" width="37.42578125" style="1" customWidth="1"/>
    <col min="6915" max="6916" width="0" style="1" hidden="1" customWidth="1"/>
    <col min="6917" max="6920" width="12" style="1" customWidth="1"/>
    <col min="6921" max="6921" width="12.140625" style="1" customWidth="1"/>
    <col min="6922" max="6922" width="11.42578125" style="1" customWidth="1"/>
    <col min="6923" max="6923" width="14.42578125" style="1" customWidth="1"/>
    <col min="6924" max="6926" width="11" style="1" customWidth="1"/>
    <col min="6927" max="6927" width="12.140625" style="1" customWidth="1"/>
    <col min="6928" max="6928" width="11.7109375" style="1" customWidth="1"/>
    <col min="6929" max="6929" width="11.42578125" style="1" customWidth="1"/>
    <col min="6930" max="6930" width="12" style="1" customWidth="1"/>
    <col min="6931" max="6931" width="11.7109375" style="1" customWidth="1"/>
    <col min="6932" max="7168" width="8.7109375" style="1"/>
    <col min="7169" max="7169" width="8.140625" style="1" customWidth="1"/>
    <col min="7170" max="7170" width="37.42578125" style="1" customWidth="1"/>
    <col min="7171" max="7172" width="0" style="1" hidden="1" customWidth="1"/>
    <col min="7173" max="7176" width="12" style="1" customWidth="1"/>
    <col min="7177" max="7177" width="12.140625" style="1" customWidth="1"/>
    <col min="7178" max="7178" width="11.42578125" style="1" customWidth="1"/>
    <col min="7179" max="7179" width="14.42578125" style="1" customWidth="1"/>
    <col min="7180" max="7182" width="11" style="1" customWidth="1"/>
    <col min="7183" max="7183" width="12.140625" style="1" customWidth="1"/>
    <col min="7184" max="7184" width="11.7109375" style="1" customWidth="1"/>
    <col min="7185" max="7185" width="11.42578125" style="1" customWidth="1"/>
    <col min="7186" max="7186" width="12" style="1" customWidth="1"/>
    <col min="7187" max="7187" width="11.7109375" style="1" customWidth="1"/>
    <col min="7188" max="7424" width="8.7109375" style="1"/>
    <col min="7425" max="7425" width="8.140625" style="1" customWidth="1"/>
    <col min="7426" max="7426" width="37.42578125" style="1" customWidth="1"/>
    <col min="7427" max="7428" width="0" style="1" hidden="1" customWidth="1"/>
    <col min="7429" max="7432" width="12" style="1" customWidth="1"/>
    <col min="7433" max="7433" width="12.140625" style="1" customWidth="1"/>
    <col min="7434" max="7434" width="11.42578125" style="1" customWidth="1"/>
    <col min="7435" max="7435" width="14.42578125" style="1" customWidth="1"/>
    <col min="7436" max="7438" width="11" style="1" customWidth="1"/>
    <col min="7439" max="7439" width="12.140625" style="1" customWidth="1"/>
    <col min="7440" max="7440" width="11.7109375" style="1" customWidth="1"/>
    <col min="7441" max="7441" width="11.42578125" style="1" customWidth="1"/>
    <col min="7442" max="7442" width="12" style="1" customWidth="1"/>
    <col min="7443" max="7443" width="11.7109375" style="1" customWidth="1"/>
    <col min="7444" max="7680" width="8.7109375" style="1"/>
    <col min="7681" max="7681" width="8.140625" style="1" customWidth="1"/>
    <col min="7682" max="7682" width="37.42578125" style="1" customWidth="1"/>
    <col min="7683" max="7684" width="0" style="1" hidden="1" customWidth="1"/>
    <col min="7685" max="7688" width="12" style="1" customWidth="1"/>
    <col min="7689" max="7689" width="12.140625" style="1" customWidth="1"/>
    <col min="7690" max="7690" width="11.42578125" style="1" customWidth="1"/>
    <col min="7691" max="7691" width="14.42578125" style="1" customWidth="1"/>
    <col min="7692" max="7694" width="11" style="1" customWidth="1"/>
    <col min="7695" max="7695" width="12.140625" style="1" customWidth="1"/>
    <col min="7696" max="7696" width="11.7109375" style="1" customWidth="1"/>
    <col min="7697" max="7697" width="11.42578125" style="1" customWidth="1"/>
    <col min="7698" max="7698" width="12" style="1" customWidth="1"/>
    <col min="7699" max="7699" width="11.7109375" style="1" customWidth="1"/>
    <col min="7700" max="7936" width="8.7109375" style="1"/>
    <col min="7937" max="7937" width="8.140625" style="1" customWidth="1"/>
    <col min="7938" max="7938" width="37.42578125" style="1" customWidth="1"/>
    <col min="7939" max="7940" width="0" style="1" hidden="1" customWidth="1"/>
    <col min="7941" max="7944" width="12" style="1" customWidth="1"/>
    <col min="7945" max="7945" width="12.140625" style="1" customWidth="1"/>
    <col min="7946" max="7946" width="11.42578125" style="1" customWidth="1"/>
    <col min="7947" max="7947" width="14.42578125" style="1" customWidth="1"/>
    <col min="7948" max="7950" width="11" style="1" customWidth="1"/>
    <col min="7951" max="7951" width="12.140625" style="1" customWidth="1"/>
    <col min="7952" max="7952" width="11.7109375" style="1" customWidth="1"/>
    <col min="7953" max="7953" width="11.42578125" style="1" customWidth="1"/>
    <col min="7954" max="7954" width="12" style="1" customWidth="1"/>
    <col min="7955" max="7955" width="11.7109375" style="1" customWidth="1"/>
    <col min="7956" max="8192" width="8.7109375" style="1"/>
    <col min="8193" max="8193" width="8.140625" style="1" customWidth="1"/>
    <col min="8194" max="8194" width="37.42578125" style="1" customWidth="1"/>
    <col min="8195" max="8196" width="0" style="1" hidden="1" customWidth="1"/>
    <col min="8197" max="8200" width="12" style="1" customWidth="1"/>
    <col min="8201" max="8201" width="12.140625" style="1" customWidth="1"/>
    <col min="8202" max="8202" width="11.42578125" style="1" customWidth="1"/>
    <col min="8203" max="8203" width="14.42578125" style="1" customWidth="1"/>
    <col min="8204" max="8206" width="11" style="1" customWidth="1"/>
    <col min="8207" max="8207" width="12.140625" style="1" customWidth="1"/>
    <col min="8208" max="8208" width="11.7109375" style="1" customWidth="1"/>
    <col min="8209" max="8209" width="11.42578125" style="1" customWidth="1"/>
    <col min="8210" max="8210" width="12" style="1" customWidth="1"/>
    <col min="8211" max="8211" width="11.7109375" style="1" customWidth="1"/>
    <col min="8212" max="8448" width="8.7109375" style="1"/>
    <col min="8449" max="8449" width="8.140625" style="1" customWidth="1"/>
    <col min="8450" max="8450" width="37.42578125" style="1" customWidth="1"/>
    <col min="8451" max="8452" width="0" style="1" hidden="1" customWidth="1"/>
    <col min="8453" max="8456" width="12" style="1" customWidth="1"/>
    <col min="8457" max="8457" width="12.140625" style="1" customWidth="1"/>
    <col min="8458" max="8458" width="11.42578125" style="1" customWidth="1"/>
    <col min="8459" max="8459" width="14.42578125" style="1" customWidth="1"/>
    <col min="8460" max="8462" width="11" style="1" customWidth="1"/>
    <col min="8463" max="8463" width="12.140625" style="1" customWidth="1"/>
    <col min="8464" max="8464" width="11.7109375" style="1" customWidth="1"/>
    <col min="8465" max="8465" width="11.42578125" style="1" customWidth="1"/>
    <col min="8466" max="8466" width="12" style="1" customWidth="1"/>
    <col min="8467" max="8467" width="11.7109375" style="1" customWidth="1"/>
    <col min="8468" max="8704" width="8.7109375" style="1"/>
    <col min="8705" max="8705" width="8.140625" style="1" customWidth="1"/>
    <col min="8706" max="8706" width="37.42578125" style="1" customWidth="1"/>
    <col min="8707" max="8708" width="0" style="1" hidden="1" customWidth="1"/>
    <col min="8709" max="8712" width="12" style="1" customWidth="1"/>
    <col min="8713" max="8713" width="12.140625" style="1" customWidth="1"/>
    <col min="8714" max="8714" width="11.42578125" style="1" customWidth="1"/>
    <col min="8715" max="8715" width="14.42578125" style="1" customWidth="1"/>
    <col min="8716" max="8718" width="11" style="1" customWidth="1"/>
    <col min="8719" max="8719" width="12.140625" style="1" customWidth="1"/>
    <col min="8720" max="8720" width="11.7109375" style="1" customWidth="1"/>
    <col min="8721" max="8721" width="11.42578125" style="1" customWidth="1"/>
    <col min="8722" max="8722" width="12" style="1" customWidth="1"/>
    <col min="8723" max="8723" width="11.7109375" style="1" customWidth="1"/>
    <col min="8724" max="8960" width="8.7109375" style="1"/>
    <col min="8961" max="8961" width="8.140625" style="1" customWidth="1"/>
    <col min="8962" max="8962" width="37.42578125" style="1" customWidth="1"/>
    <col min="8963" max="8964" width="0" style="1" hidden="1" customWidth="1"/>
    <col min="8965" max="8968" width="12" style="1" customWidth="1"/>
    <col min="8969" max="8969" width="12.140625" style="1" customWidth="1"/>
    <col min="8970" max="8970" width="11.42578125" style="1" customWidth="1"/>
    <col min="8971" max="8971" width="14.42578125" style="1" customWidth="1"/>
    <col min="8972" max="8974" width="11" style="1" customWidth="1"/>
    <col min="8975" max="8975" width="12.140625" style="1" customWidth="1"/>
    <col min="8976" max="8976" width="11.7109375" style="1" customWidth="1"/>
    <col min="8977" max="8977" width="11.42578125" style="1" customWidth="1"/>
    <col min="8978" max="8978" width="12" style="1" customWidth="1"/>
    <col min="8979" max="8979" width="11.7109375" style="1" customWidth="1"/>
    <col min="8980" max="9216" width="8.7109375" style="1"/>
    <col min="9217" max="9217" width="8.140625" style="1" customWidth="1"/>
    <col min="9218" max="9218" width="37.42578125" style="1" customWidth="1"/>
    <col min="9219" max="9220" width="0" style="1" hidden="1" customWidth="1"/>
    <col min="9221" max="9224" width="12" style="1" customWidth="1"/>
    <col min="9225" max="9225" width="12.140625" style="1" customWidth="1"/>
    <col min="9226" max="9226" width="11.42578125" style="1" customWidth="1"/>
    <col min="9227" max="9227" width="14.42578125" style="1" customWidth="1"/>
    <col min="9228" max="9230" width="11" style="1" customWidth="1"/>
    <col min="9231" max="9231" width="12.140625" style="1" customWidth="1"/>
    <col min="9232" max="9232" width="11.7109375" style="1" customWidth="1"/>
    <col min="9233" max="9233" width="11.42578125" style="1" customWidth="1"/>
    <col min="9234" max="9234" width="12" style="1" customWidth="1"/>
    <col min="9235" max="9235" width="11.7109375" style="1" customWidth="1"/>
    <col min="9236" max="9472" width="8.7109375" style="1"/>
    <col min="9473" max="9473" width="8.140625" style="1" customWidth="1"/>
    <col min="9474" max="9474" width="37.42578125" style="1" customWidth="1"/>
    <col min="9475" max="9476" width="0" style="1" hidden="1" customWidth="1"/>
    <col min="9477" max="9480" width="12" style="1" customWidth="1"/>
    <col min="9481" max="9481" width="12.140625" style="1" customWidth="1"/>
    <col min="9482" max="9482" width="11.42578125" style="1" customWidth="1"/>
    <col min="9483" max="9483" width="14.42578125" style="1" customWidth="1"/>
    <col min="9484" max="9486" width="11" style="1" customWidth="1"/>
    <col min="9487" max="9487" width="12.140625" style="1" customWidth="1"/>
    <col min="9488" max="9488" width="11.7109375" style="1" customWidth="1"/>
    <col min="9489" max="9489" width="11.42578125" style="1" customWidth="1"/>
    <col min="9490" max="9490" width="12" style="1" customWidth="1"/>
    <col min="9491" max="9491" width="11.7109375" style="1" customWidth="1"/>
    <col min="9492" max="9728" width="8.7109375" style="1"/>
    <col min="9729" max="9729" width="8.140625" style="1" customWidth="1"/>
    <col min="9730" max="9730" width="37.42578125" style="1" customWidth="1"/>
    <col min="9731" max="9732" width="0" style="1" hidden="1" customWidth="1"/>
    <col min="9733" max="9736" width="12" style="1" customWidth="1"/>
    <col min="9737" max="9737" width="12.140625" style="1" customWidth="1"/>
    <col min="9738" max="9738" width="11.42578125" style="1" customWidth="1"/>
    <col min="9739" max="9739" width="14.42578125" style="1" customWidth="1"/>
    <col min="9740" max="9742" width="11" style="1" customWidth="1"/>
    <col min="9743" max="9743" width="12.140625" style="1" customWidth="1"/>
    <col min="9744" max="9744" width="11.7109375" style="1" customWidth="1"/>
    <col min="9745" max="9745" width="11.42578125" style="1" customWidth="1"/>
    <col min="9746" max="9746" width="12" style="1" customWidth="1"/>
    <col min="9747" max="9747" width="11.7109375" style="1" customWidth="1"/>
    <col min="9748" max="9984" width="8.7109375" style="1"/>
    <col min="9985" max="9985" width="8.140625" style="1" customWidth="1"/>
    <col min="9986" max="9986" width="37.42578125" style="1" customWidth="1"/>
    <col min="9987" max="9988" width="0" style="1" hidden="1" customWidth="1"/>
    <col min="9989" max="9992" width="12" style="1" customWidth="1"/>
    <col min="9993" max="9993" width="12.140625" style="1" customWidth="1"/>
    <col min="9994" max="9994" width="11.42578125" style="1" customWidth="1"/>
    <col min="9995" max="9995" width="14.42578125" style="1" customWidth="1"/>
    <col min="9996" max="9998" width="11" style="1" customWidth="1"/>
    <col min="9999" max="9999" width="12.140625" style="1" customWidth="1"/>
    <col min="10000" max="10000" width="11.7109375" style="1" customWidth="1"/>
    <col min="10001" max="10001" width="11.42578125" style="1" customWidth="1"/>
    <col min="10002" max="10002" width="12" style="1" customWidth="1"/>
    <col min="10003" max="10003" width="11.7109375" style="1" customWidth="1"/>
    <col min="10004" max="10240" width="8.7109375" style="1"/>
    <col min="10241" max="10241" width="8.140625" style="1" customWidth="1"/>
    <col min="10242" max="10242" width="37.42578125" style="1" customWidth="1"/>
    <col min="10243" max="10244" width="0" style="1" hidden="1" customWidth="1"/>
    <col min="10245" max="10248" width="12" style="1" customWidth="1"/>
    <col min="10249" max="10249" width="12.140625" style="1" customWidth="1"/>
    <col min="10250" max="10250" width="11.42578125" style="1" customWidth="1"/>
    <col min="10251" max="10251" width="14.42578125" style="1" customWidth="1"/>
    <col min="10252" max="10254" width="11" style="1" customWidth="1"/>
    <col min="10255" max="10255" width="12.140625" style="1" customWidth="1"/>
    <col min="10256" max="10256" width="11.7109375" style="1" customWidth="1"/>
    <col min="10257" max="10257" width="11.42578125" style="1" customWidth="1"/>
    <col min="10258" max="10258" width="12" style="1" customWidth="1"/>
    <col min="10259" max="10259" width="11.7109375" style="1" customWidth="1"/>
    <col min="10260" max="10496" width="8.7109375" style="1"/>
    <col min="10497" max="10497" width="8.140625" style="1" customWidth="1"/>
    <col min="10498" max="10498" width="37.42578125" style="1" customWidth="1"/>
    <col min="10499" max="10500" width="0" style="1" hidden="1" customWidth="1"/>
    <col min="10501" max="10504" width="12" style="1" customWidth="1"/>
    <col min="10505" max="10505" width="12.140625" style="1" customWidth="1"/>
    <col min="10506" max="10506" width="11.42578125" style="1" customWidth="1"/>
    <col min="10507" max="10507" width="14.42578125" style="1" customWidth="1"/>
    <col min="10508" max="10510" width="11" style="1" customWidth="1"/>
    <col min="10511" max="10511" width="12.140625" style="1" customWidth="1"/>
    <col min="10512" max="10512" width="11.7109375" style="1" customWidth="1"/>
    <col min="10513" max="10513" width="11.42578125" style="1" customWidth="1"/>
    <col min="10514" max="10514" width="12" style="1" customWidth="1"/>
    <col min="10515" max="10515" width="11.7109375" style="1" customWidth="1"/>
    <col min="10516" max="10752" width="8.7109375" style="1"/>
    <col min="10753" max="10753" width="8.140625" style="1" customWidth="1"/>
    <col min="10754" max="10754" width="37.42578125" style="1" customWidth="1"/>
    <col min="10755" max="10756" width="0" style="1" hidden="1" customWidth="1"/>
    <col min="10757" max="10760" width="12" style="1" customWidth="1"/>
    <col min="10761" max="10761" width="12.140625" style="1" customWidth="1"/>
    <col min="10762" max="10762" width="11.42578125" style="1" customWidth="1"/>
    <col min="10763" max="10763" width="14.42578125" style="1" customWidth="1"/>
    <col min="10764" max="10766" width="11" style="1" customWidth="1"/>
    <col min="10767" max="10767" width="12.140625" style="1" customWidth="1"/>
    <col min="10768" max="10768" width="11.7109375" style="1" customWidth="1"/>
    <col min="10769" max="10769" width="11.42578125" style="1" customWidth="1"/>
    <col min="10770" max="10770" width="12" style="1" customWidth="1"/>
    <col min="10771" max="10771" width="11.7109375" style="1" customWidth="1"/>
    <col min="10772" max="11008" width="8.7109375" style="1"/>
    <col min="11009" max="11009" width="8.140625" style="1" customWidth="1"/>
    <col min="11010" max="11010" width="37.42578125" style="1" customWidth="1"/>
    <col min="11011" max="11012" width="0" style="1" hidden="1" customWidth="1"/>
    <col min="11013" max="11016" width="12" style="1" customWidth="1"/>
    <col min="11017" max="11017" width="12.140625" style="1" customWidth="1"/>
    <col min="11018" max="11018" width="11.42578125" style="1" customWidth="1"/>
    <col min="11019" max="11019" width="14.42578125" style="1" customWidth="1"/>
    <col min="11020" max="11022" width="11" style="1" customWidth="1"/>
    <col min="11023" max="11023" width="12.140625" style="1" customWidth="1"/>
    <col min="11024" max="11024" width="11.7109375" style="1" customWidth="1"/>
    <col min="11025" max="11025" width="11.42578125" style="1" customWidth="1"/>
    <col min="11026" max="11026" width="12" style="1" customWidth="1"/>
    <col min="11027" max="11027" width="11.7109375" style="1" customWidth="1"/>
    <col min="11028" max="11264" width="8.7109375" style="1"/>
    <col min="11265" max="11265" width="8.140625" style="1" customWidth="1"/>
    <col min="11266" max="11266" width="37.42578125" style="1" customWidth="1"/>
    <col min="11267" max="11268" width="0" style="1" hidden="1" customWidth="1"/>
    <col min="11269" max="11272" width="12" style="1" customWidth="1"/>
    <col min="11273" max="11273" width="12.140625" style="1" customWidth="1"/>
    <col min="11274" max="11274" width="11.42578125" style="1" customWidth="1"/>
    <col min="11275" max="11275" width="14.42578125" style="1" customWidth="1"/>
    <col min="11276" max="11278" width="11" style="1" customWidth="1"/>
    <col min="11279" max="11279" width="12.140625" style="1" customWidth="1"/>
    <col min="11280" max="11280" width="11.7109375" style="1" customWidth="1"/>
    <col min="11281" max="11281" width="11.42578125" style="1" customWidth="1"/>
    <col min="11282" max="11282" width="12" style="1" customWidth="1"/>
    <col min="11283" max="11283" width="11.7109375" style="1" customWidth="1"/>
    <col min="11284" max="11520" width="8.7109375" style="1"/>
    <col min="11521" max="11521" width="8.140625" style="1" customWidth="1"/>
    <col min="11522" max="11522" width="37.42578125" style="1" customWidth="1"/>
    <col min="11523" max="11524" width="0" style="1" hidden="1" customWidth="1"/>
    <col min="11525" max="11528" width="12" style="1" customWidth="1"/>
    <col min="11529" max="11529" width="12.140625" style="1" customWidth="1"/>
    <col min="11530" max="11530" width="11.42578125" style="1" customWidth="1"/>
    <col min="11531" max="11531" width="14.42578125" style="1" customWidth="1"/>
    <col min="11532" max="11534" width="11" style="1" customWidth="1"/>
    <col min="11535" max="11535" width="12.140625" style="1" customWidth="1"/>
    <col min="11536" max="11536" width="11.7109375" style="1" customWidth="1"/>
    <col min="11537" max="11537" width="11.42578125" style="1" customWidth="1"/>
    <col min="11538" max="11538" width="12" style="1" customWidth="1"/>
    <col min="11539" max="11539" width="11.7109375" style="1" customWidth="1"/>
    <col min="11540" max="11776" width="8.7109375" style="1"/>
    <col min="11777" max="11777" width="8.140625" style="1" customWidth="1"/>
    <col min="11778" max="11778" width="37.42578125" style="1" customWidth="1"/>
    <col min="11779" max="11780" width="0" style="1" hidden="1" customWidth="1"/>
    <col min="11781" max="11784" width="12" style="1" customWidth="1"/>
    <col min="11785" max="11785" width="12.140625" style="1" customWidth="1"/>
    <col min="11786" max="11786" width="11.42578125" style="1" customWidth="1"/>
    <col min="11787" max="11787" width="14.42578125" style="1" customWidth="1"/>
    <col min="11788" max="11790" width="11" style="1" customWidth="1"/>
    <col min="11791" max="11791" width="12.140625" style="1" customWidth="1"/>
    <col min="11792" max="11792" width="11.7109375" style="1" customWidth="1"/>
    <col min="11793" max="11793" width="11.42578125" style="1" customWidth="1"/>
    <col min="11794" max="11794" width="12" style="1" customWidth="1"/>
    <col min="11795" max="11795" width="11.7109375" style="1" customWidth="1"/>
    <col min="11796" max="12032" width="8.7109375" style="1"/>
    <col min="12033" max="12033" width="8.140625" style="1" customWidth="1"/>
    <col min="12034" max="12034" width="37.42578125" style="1" customWidth="1"/>
    <col min="12035" max="12036" width="0" style="1" hidden="1" customWidth="1"/>
    <col min="12037" max="12040" width="12" style="1" customWidth="1"/>
    <col min="12041" max="12041" width="12.140625" style="1" customWidth="1"/>
    <col min="12042" max="12042" width="11.42578125" style="1" customWidth="1"/>
    <col min="12043" max="12043" width="14.42578125" style="1" customWidth="1"/>
    <col min="12044" max="12046" width="11" style="1" customWidth="1"/>
    <col min="12047" max="12047" width="12.140625" style="1" customWidth="1"/>
    <col min="12048" max="12048" width="11.7109375" style="1" customWidth="1"/>
    <col min="12049" max="12049" width="11.42578125" style="1" customWidth="1"/>
    <col min="12050" max="12050" width="12" style="1" customWidth="1"/>
    <col min="12051" max="12051" width="11.7109375" style="1" customWidth="1"/>
    <col min="12052" max="12288" width="8.7109375" style="1"/>
    <col min="12289" max="12289" width="8.140625" style="1" customWidth="1"/>
    <col min="12290" max="12290" width="37.42578125" style="1" customWidth="1"/>
    <col min="12291" max="12292" width="0" style="1" hidden="1" customWidth="1"/>
    <col min="12293" max="12296" width="12" style="1" customWidth="1"/>
    <col min="12297" max="12297" width="12.140625" style="1" customWidth="1"/>
    <col min="12298" max="12298" width="11.42578125" style="1" customWidth="1"/>
    <col min="12299" max="12299" width="14.42578125" style="1" customWidth="1"/>
    <col min="12300" max="12302" width="11" style="1" customWidth="1"/>
    <col min="12303" max="12303" width="12.140625" style="1" customWidth="1"/>
    <col min="12304" max="12304" width="11.7109375" style="1" customWidth="1"/>
    <col min="12305" max="12305" width="11.42578125" style="1" customWidth="1"/>
    <col min="12306" max="12306" width="12" style="1" customWidth="1"/>
    <col min="12307" max="12307" width="11.7109375" style="1" customWidth="1"/>
    <col min="12308" max="12544" width="8.7109375" style="1"/>
    <col min="12545" max="12545" width="8.140625" style="1" customWidth="1"/>
    <col min="12546" max="12546" width="37.42578125" style="1" customWidth="1"/>
    <col min="12547" max="12548" width="0" style="1" hidden="1" customWidth="1"/>
    <col min="12549" max="12552" width="12" style="1" customWidth="1"/>
    <col min="12553" max="12553" width="12.140625" style="1" customWidth="1"/>
    <col min="12554" max="12554" width="11.42578125" style="1" customWidth="1"/>
    <col min="12555" max="12555" width="14.42578125" style="1" customWidth="1"/>
    <col min="12556" max="12558" width="11" style="1" customWidth="1"/>
    <col min="12559" max="12559" width="12.140625" style="1" customWidth="1"/>
    <col min="12560" max="12560" width="11.7109375" style="1" customWidth="1"/>
    <col min="12561" max="12561" width="11.42578125" style="1" customWidth="1"/>
    <col min="12562" max="12562" width="12" style="1" customWidth="1"/>
    <col min="12563" max="12563" width="11.7109375" style="1" customWidth="1"/>
    <col min="12564" max="12800" width="8.7109375" style="1"/>
    <col min="12801" max="12801" width="8.140625" style="1" customWidth="1"/>
    <col min="12802" max="12802" width="37.42578125" style="1" customWidth="1"/>
    <col min="12803" max="12804" width="0" style="1" hidden="1" customWidth="1"/>
    <col min="12805" max="12808" width="12" style="1" customWidth="1"/>
    <col min="12809" max="12809" width="12.140625" style="1" customWidth="1"/>
    <col min="12810" max="12810" width="11.42578125" style="1" customWidth="1"/>
    <col min="12811" max="12811" width="14.42578125" style="1" customWidth="1"/>
    <col min="12812" max="12814" width="11" style="1" customWidth="1"/>
    <col min="12815" max="12815" width="12.140625" style="1" customWidth="1"/>
    <col min="12816" max="12816" width="11.7109375" style="1" customWidth="1"/>
    <col min="12817" max="12817" width="11.42578125" style="1" customWidth="1"/>
    <col min="12818" max="12818" width="12" style="1" customWidth="1"/>
    <col min="12819" max="12819" width="11.7109375" style="1" customWidth="1"/>
    <col min="12820" max="13056" width="8.7109375" style="1"/>
    <col min="13057" max="13057" width="8.140625" style="1" customWidth="1"/>
    <col min="13058" max="13058" width="37.42578125" style="1" customWidth="1"/>
    <col min="13059" max="13060" width="0" style="1" hidden="1" customWidth="1"/>
    <col min="13061" max="13064" width="12" style="1" customWidth="1"/>
    <col min="13065" max="13065" width="12.140625" style="1" customWidth="1"/>
    <col min="13066" max="13066" width="11.42578125" style="1" customWidth="1"/>
    <col min="13067" max="13067" width="14.42578125" style="1" customWidth="1"/>
    <col min="13068" max="13070" width="11" style="1" customWidth="1"/>
    <col min="13071" max="13071" width="12.140625" style="1" customWidth="1"/>
    <col min="13072" max="13072" width="11.7109375" style="1" customWidth="1"/>
    <col min="13073" max="13073" width="11.42578125" style="1" customWidth="1"/>
    <col min="13074" max="13074" width="12" style="1" customWidth="1"/>
    <col min="13075" max="13075" width="11.7109375" style="1" customWidth="1"/>
    <col min="13076" max="13312" width="8.7109375" style="1"/>
    <col min="13313" max="13313" width="8.140625" style="1" customWidth="1"/>
    <col min="13314" max="13314" width="37.42578125" style="1" customWidth="1"/>
    <col min="13315" max="13316" width="0" style="1" hidden="1" customWidth="1"/>
    <col min="13317" max="13320" width="12" style="1" customWidth="1"/>
    <col min="13321" max="13321" width="12.140625" style="1" customWidth="1"/>
    <col min="13322" max="13322" width="11.42578125" style="1" customWidth="1"/>
    <col min="13323" max="13323" width="14.42578125" style="1" customWidth="1"/>
    <col min="13324" max="13326" width="11" style="1" customWidth="1"/>
    <col min="13327" max="13327" width="12.140625" style="1" customWidth="1"/>
    <col min="13328" max="13328" width="11.7109375" style="1" customWidth="1"/>
    <col min="13329" max="13329" width="11.42578125" style="1" customWidth="1"/>
    <col min="13330" max="13330" width="12" style="1" customWidth="1"/>
    <col min="13331" max="13331" width="11.7109375" style="1" customWidth="1"/>
    <col min="13332" max="13568" width="8.7109375" style="1"/>
    <col min="13569" max="13569" width="8.140625" style="1" customWidth="1"/>
    <col min="13570" max="13570" width="37.42578125" style="1" customWidth="1"/>
    <col min="13571" max="13572" width="0" style="1" hidden="1" customWidth="1"/>
    <col min="13573" max="13576" width="12" style="1" customWidth="1"/>
    <col min="13577" max="13577" width="12.140625" style="1" customWidth="1"/>
    <col min="13578" max="13578" width="11.42578125" style="1" customWidth="1"/>
    <col min="13579" max="13579" width="14.42578125" style="1" customWidth="1"/>
    <col min="13580" max="13582" width="11" style="1" customWidth="1"/>
    <col min="13583" max="13583" width="12.140625" style="1" customWidth="1"/>
    <col min="13584" max="13584" width="11.7109375" style="1" customWidth="1"/>
    <col min="13585" max="13585" width="11.42578125" style="1" customWidth="1"/>
    <col min="13586" max="13586" width="12" style="1" customWidth="1"/>
    <col min="13587" max="13587" width="11.7109375" style="1" customWidth="1"/>
    <col min="13588" max="13824" width="8.7109375" style="1"/>
    <col min="13825" max="13825" width="8.140625" style="1" customWidth="1"/>
    <col min="13826" max="13826" width="37.42578125" style="1" customWidth="1"/>
    <col min="13827" max="13828" width="0" style="1" hidden="1" customWidth="1"/>
    <col min="13829" max="13832" width="12" style="1" customWidth="1"/>
    <col min="13833" max="13833" width="12.140625" style="1" customWidth="1"/>
    <col min="13834" max="13834" width="11.42578125" style="1" customWidth="1"/>
    <col min="13835" max="13835" width="14.42578125" style="1" customWidth="1"/>
    <col min="13836" max="13838" width="11" style="1" customWidth="1"/>
    <col min="13839" max="13839" width="12.140625" style="1" customWidth="1"/>
    <col min="13840" max="13840" width="11.7109375" style="1" customWidth="1"/>
    <col min="13841" max="13841" width="11.42578125" style="1" customWidth="1"/>
    <col min="13842" max="13842" width="12" style="1" customWidth="1"/>
    <col min="13843" max="13843" width="11.7109375" style="1" customWidth="1"/>
    <col min="13844" max="14080" width="8.7109375" style="1"/>
    <col min="14081" max="14081" width="8.140625" style="1" customWidth="1"/>
    <col min="14082" max="14082" width="37.42578125" style="1" customWidth="1"/>
    <col min="14083" max="14084" width="0" style="1" hidden="1" customWidth="1"/>
    <col min="14085" max="14088" width="12" style="1" customWidth="1"/>
    <col min="14089" max="14089" width="12.140625" style="1" customWidth="1"/>
    <col min="14090" max="14090" width="11.42578125" style="1" customWidth="1"/>
    <col min="14091" max="14091" width="14.42578125" style="1" customWidth="1"/>
    <col min="14092" max="14094" width="11" style="1" customWidth="1"/>
    <col min="14095" max="14095" width="12.140625" style="1" customWidth="1"/>
    <col min="14096" max="14096" width="11.7109375" style="1" customWidth="1"/>
    <col min="14097" max="14097" width="11.42578125" style="1" customWidth="1"/>
    <col min="14098" max="14098" width="12" style="1" customWidth="1"/>
    <col min="14099" max="14099" width="11.7109375" style="1" customWidth="1"/>
    <col min="14100" max="14336" width="8.7109375" style="1"/>
    <col min="14337" max="14337" width="8.140625" style="1" customWidth="1"/>
    <col min="14338" max="14338" width="37.42578125" style="1" customWidth="1"/>
    <col min="14339" max="14340" width="0" style="1" hidden="1" customWidth="1"/>
    <col min="14341" max="14344" width="12" style="1" customWidth="1"/>
    <col min="14345" max="14345" width="12.140625" style="1" customWidth="1"/>
    <col min="14346" max="14346" width="11.42578125" style="1" customWidth="1"/>
    <col min="14347" max="14347" width="14.42578125" style="1" customWidth="1"/>
    <col min="14348" max="14350" width="11" style="1" customWidth="1"/>
    <col min="14351" max="14351" width="12.140625" style="1" customWidth="1"/>
    <col min="14352" max="14352" width="11.7109375" style="1" customWidth="1"/>
    <col min="14353" max="14353" width="11.42578125" style="1" customWidth="1"/>
    <col min="14354" max="14354" width="12" style="1" customWidth="1"/>
    <col min="14355" max="14355" width="11.7109375" style="1" customWidth="1"/>
    <col min="14356" max="14592" width="8.7109375" style="1"/>
    <col min="14593" max="14593" width="8.140625" style="1" customWidth="1"/>
    <col min="14594" max="14594" width="37.42578125" style="1" customWidth="1"/>
    <col min="14595" max="14596" width="0" style="1" hidden="1" customWidth="1"/>
    <col min="14597" max="14600" width="12" style="1" customWidth="1"/>
    <col min="14601" max="14601" width="12.140625" style="1" customWidth="1"/>
    <col min="14602" max="14602" width="11.42578125" style="1" customWidth="1"/>
    <col min="14603" max="14603" width="14.42578125" style="1" customWidth="1"/>
    <col min="14604" max="14606" width="11" style="1" customWidth="1"/>
    <col min="14607" max="14607" width="12.140625" style="1" customWidth="1"/>
    <col min="14608" max="14608" width="11.7109375" style="1" customWidth="1"/>
    <col min="14609" max="14609" width="11.42578125" style="1" customWidth="1"/>
    <col min="14610" max="14610" width="12" style="1" customWidth="1"/>
    <col min="14611" max="14611" width="11.7109375" style="1" customWidth="1"/>
    <col min="14612" max="14848" width="8.7109375" style="1"/>
    <col min="14849" max="14849" width="8.140625" style="1" customWidth="1"/>
    <col min="14850" max="14850" width="37.42578125" style="1" customWidth="1"/>
    <col min="14851" max="14852" width="0" style="1" hidden="1" customWidth="1"/>
    <col min="14853" max="14856" width="12" style="1" customWidth="1"/>
    <col min="14857" max="14857" width="12.140625" style="1" customWidth="1"/>
    <col min="14858" max="14858" width="11.42578125" style="1" customWidth="1"/>
    <col min="14859" max="14859" width="14.42578125" style="1" customWidth="1"/>
    <col min="14860" max="14862" width="11" style="1" customWidth="1"/>
    <col min="14863" max="14863" width="12.140625" style="1" customWidth="1"/>
    <col min="14864" max="14864" width="11.7109375" style="1" customWidth="1"/>
    <col min="14865" max="14865" width="11.42578125" style="1" customWidth="1"/>
    <col min="14866" max="14866" width="12" style="1" customWidth="1"/>
    <col min="14867" max="14867" width="11.7109375" style="1" customWidth="1"/>
    <col min="14868" max="15104" width="8.7109375" style="1"/>
    <col min="15105" max="15105" width="8.140625" style="1" customWidth="1"/>
    <col min="15106" max="15106" width="37.42578125" style="1" customWidth="1"/>
    <col min="15107" max="15108" width="0" style="1" hidden="1" customWidth="1"/>
    <col min="15109" max="15112" width="12" style="1" customWidth="1"/>
    <col min="15113" max="15113" width="12.140625" style="1" customWidth="1"/>
    <col min="15114" max="15114" width="11.42578125" style="1" customWidth="1"/>
    <col min="15115" max="15115" width="14.42578125" style="1" customWidth="1"/>
    <col min="15116" max="15118" width="11" style="1" customWidth="1"/>
    <col min="15119" max="15119" width="12.140625" style="1" customWidth="1"/>
    <col min="15120" max="15120" width="11.7109375" style="1" customWidth="1"/>
    <col min="15121" max="15121" width="11.42578125" style="1" customWidth="1"/>
    <col min="15122" max="15122" width="12" style="1" customWidth="1"/>
    <col min="15123" max="15123" width="11.7109375" style="1" customWidth="1"/>
    <col min="15124" max="15360" width="8.7109375" style="1"/>
    <col min="15361" max="15361" width="8.140625" style="1" customWidth="1"/>
    <col min="15362" max="15362" width="37.42578125" style="1" customWidth="1"/>
    <col min="15363" max="15364" width="0" style="1" hidden="1" customWidth="1"/>
    <col min="15365" max="15368" width="12" style="1" customWidth="1"/>
    <col min="15369" max="15369" width="12.140625" style="1" customWidth="1"/>
    <col min="15370" max="15370" width="11.42578125" style="1" customWidth="1"/>
    <col min="15371" max="15371" width="14.42578125" style="1" customWidth="1"/>
    <col min="15372" max="15374" width="11" style="1" customWidth="1"/>
    <col min="15375" max="15375" width="12.140625" style="1" customWidth="1"/>
    <col min="15376" max="15376" width="11.7109375" style="1" customWidth="1"/>
    <col min="15377" max="15377" width="11.42578125" style="1" customWidth="1"/>
    <col min="15378" max="15378" width="12" style="1" customWidth="1"/>
    <col min="15379" max="15379" width="11.7109375" style="1" customWidth="1"/>
    <col min="15380" max="15616" width="8.7109375" style="1"/>
    <col min="15617" max="15617" width="8.140625" style="1" customWidth="1"/>
    <col min="15618" max="15618" width="37.42578125" style="1" customWidth="1"/>
    <col min="15619" max="15620" width="0" style="1" hidden="1" customWidth="1"/>
    <col min="15621" max="15624" width="12" style="1" customWidth="1"/>
    <col min="15625" max="15625" width="12.140625" style="1" customWidth="1"/>
    <col min="15626" max="15626" width="11.42578125" style="1" customWidth="1"/>
    <col min="15627" max="15627" width="14.42578125" style="1" customWidth="1"/>
    <col min="15628" max="15630" width="11" style="1" customWidth="1"/>
    <col min="15631" max="15631" width="12.140625" style="1" customWidth="1"/>
    <col min="15632" max="15632" width="11.7109375" style="1" customWidth="1"/>
    <col min="15633" max="15633" width="11.42578125" style="1" customWidth="1"/>
    <col min="15634" max="15634" width="12" style="1" customWidth="1"/>
    <col min="15635" max="15635" width="11.7109375" style="1" customWidth="1"/>
    <col min="15636" max="15872" width="8.7109375" style="1"/>
    <col min="15873" max="15873" width="8.140625" style="1" customWidth="1"/>
    <col min="15874" max="15874" width="37.42578125" style="1" customWidth="1"/>
    <col min="15875" max="15876" width="0" style="1" hidden="1" customWidth="1"/>
    <col min="15877" max="15880" width="12" style="1" customWidth="1"/>
    <col min="15881" max="15881" width="12.140625" style="1" customWidth="1"/>
    <col min="15882" max="15882" width="11.42578125" style="1" customWidth="1"/>
    <col min="15883" max="15883" width="14.42578125" style="1" customWidth="1"/>
    <col min="15884" max="15886" width="11" style="1" customWidth="1"/>
    <col min="15887" max="15887" width="12.140625" style="1" customWidth="1"/>
    <col min="15888" max="15888" width="11.7109375" style="1" customWidth="1"/>
    <col min="15889" max="15889" width="11.42578125" style="1" customWidth="1"/>
    <col min="15890" max="15890" width="12" style="1" customWidth="1"/>
    <col min="15891" max="15891" width="11.7109375" style="1" customWidth="1"/>
    <col min="15892" max="16128" width="8.7109375" style="1"/>
    <col min="16129" max="16129" width="8.140625" style="1" customWidth="1"/>
    <col min="16130" max="16130" width="37.42578125" style="1" customWidth="1"/>
    <col min="16131" max="16132" width="0" style="1" hidden="1" customWidth="1"/>
    <col min="16133" max="16136" width="12" style="1" customWidth="1"/>
    <col min="16137" max="16137" width="12.140625" style="1" customWidth="1"/>
    <col min="16138" max="16138" width="11.42578125" style="1" customWidth="1"/>
    <col min="16139" max="16139" width="14.42578125" style="1" customWidth="1"/>
    <col min="16140" max="16142" width="11" style="1" customWidth="1"/>
    <col min="16143" max="16143" width="12.140625" style="1" customWidth="1"/>
    <col min="16144" max="16144" width="11.7109375" style="1" customWidth="1"/>
    <col min="16145" max="16145" width="11.42578125" style="1" customWidth="1"/>
    <col min="16146" max="16146" width="12" style="1" customWidth="1"/>
    <col min="16147" max="16147" width="11.7109375" style="1" customWidth="1"/>
    <col min="16148" max="16384" width="8.7109375" style="1"/>
  </cols>
  <sheetData>
    <row r="1" spans="1:24" ht="81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69" t="s">
        <v>127</v>
      </c>
      <c r="P1" s="69"/>
      <c r="Q1" s="69"/>
      <c r="R1" s="69"/>
      <c r="S1" s="69"/>
    </row>
    <row r="2" spans="1:24" ht="15.75">
      <c r="A2" s="61" t="s">
        <v>125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24" ht="15.75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24" ht="15.75">
      <c r="A4" s="61" t="s">
        <v>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</row>
    <row r="5" spans="1:24" ht="15.75">
      <c r="A5" s="2"/>
    </row>
    <row r="6" spans="1:24" ht="19.5" thickBot="1">
      <c r="A6" s="62" t="s">
        <v>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</row>
    <row r="7" spans="1:24" ht="12.75" customHeight="1">
      <c r="A7" s="63" t="s">
        <v>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</row>
    <row r="8" spans="1:24" ht="64.5" customHeight="1">
      <c r="A8" s="56" t="s">
        <v>4</v>
      </c>
      <c r="B8" s="56" t="s">
        <v>5</v>
      </c>
      <c r="C8" s="56" t="s">
        <v>6</v>
      </c>
      <c r="D8" s="56" t="s">
        <v>7</v>
      </c>
      <c r="E8" s="64" t="s">
        <v>8</v>
      </c>
      <c r="F8" s="64"/>
      <c r="G8" s="64"/>
      <c r="H8" s="64"/>
      <c r="I8" s="64"/>
      <c r="J8" s="64"/>
      <c r="K8" s="64" t="s">
        <v>9</v>
      </c>
      <c r="L8" s="64"/>
      <c r="M8" s="64"/>
      <c r="N8" s="64"/>
      <c r="O8" s="64"/>
      <c r="P8" s="64"/>
      <c r="Q8" s="64" t="s">
        <v>10</v>
      </c>
      <c r="R8" s="64"/>
      <c r="S8" s="64"/>
    </row>
    <row r="9" spans="1:24" ht="78.75">
      <c r="A9" s="56"/>
      <c r="B9" s="56"/>
      <c r="C9" s="56"/>
      <c r="D9" s="56"/>
      <c r="E9" s="50" t="s">
        <v>11</v>
      </c>
      <c r="F9" s="50" t="s">
        <v>12</v>
      </c>
      <c r="G9" s="51" t="s">
        <v>13</v>
      </c>
      <c r="H9" s="50" t="s">
        <v>14</v>
      </c>
      <c r="I9" s="53" t="s">
        <v>15</v>
      </c>
      <c r="J9" s="53" t="s">
        <v>16</v>
      </c>
      <c r="K9" s="50" t="s">
        <v>11</v>
      </c>
      <c r="L9" s="50" t="s">
        <v>12</v>
      </c>
      <c r="M9" s="51" t="s">
        <v>13</v>
      </c>
      <c r="N9" s="50" t="s">
        <v>14</v>
      </c>
      <c r="O9" s="53" t="s">
        <v>15</v>
      </c>
      <c r="P9" s="53" t="s">
        <v>16</v>
      </c>
      <c r="Q9" s="53" t="s">
        <v>11</v>
      </c>
      <c r="R9" s="53" t="s">
        <v>15</v>
      </c>
      <c r="S9" s="53" t="s">
        <v>16</v>
      </c>
    </row>
    <row r="10" spans="1:24" ht="15.75">
      <c r="A10" s="53">
        <v>1</v>
      </c>
      <c r="B10" s="53">
        <v>2</v>
      </c>
      <c r="C10" s="53">
        <v>3</v>
      </c>
      <c r="D10" s="53">
        <v>4</v>
      </c>
      <c r="E10" s="53">
        <v>5</v>
      </c>
      <c r="F10" s="53">
        <v>6</v>
      </c>
      <c r="G10" s="7">
        <v>7</v>
      </c>
      <c r="H10" s="53">
        <v>8</v>
      </c>
      <c r="I10" s="53">
        <v>9</v>
      </c>
      <c r="J10" s="53">
        <v>10</v>
      </c>
      <c r="K10" s="53">
        <v>11</v>
      </c>
      <c r="L10" s="53">
        <v>12</v>
      </c>
      <c r="M10" s="7">
        <v>13</v>
      </c>
      <c r="N10" s="53">
        <v>14</v>
      </c>
      <c r="O10" s="53">
        <v>15</v>
      </c>
      <c r="P10" s="53">
        <v>16</v>
      </c>
      <c r="Q10" s="53">
        <v>17</v>
      </c>
      <c r="R10" s="53">
        <v>18</v>
      </c>
      <c r="S10" s="53">
        <v>19</v>
      </c>
    </row>
    <row r="11" spans="1:24" ht="36" customHeight="1">
      <c r="A11" s="65" t="s">
        <v>17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</row>
    <row r="12" spans="1:24" ht="126">
      <c r="A12" s="50" t="s">
        <v>18</v>
      </c>
      <c r="B12" s="8" t="s">
        <v>19</v>
      </c>
      <c r="C12" s="50" t="s">
        <v>20</v>
      </c>
      <c r="D12" s="50" t="s">
        <v>21</v>
      </c>
      <c r="E12" s="9">
        <v>267</v>
      </c>
      <c r="F12" s="9">
        <v>80</v>
      </c>
      <c r="G12" s="10">
        <v>99</v>
      </c>
      <c r="H12" s="9">
        <v>88</v>
      </c>
      <c r="I12" s="9">
        <f>E12</f>
        <v>267</v>
      </c>
      <c r="J12" s="50">
        <v>0</v>
      </c>
      <c r="K12" s="50">
        <f>SUM(L12:N12)</f>
        <v>266</v>
      </c>
      <c r="L12" s="50">
        <v>80</v>
      </c>
      <c r="M12" s="12">
        <v>99</v>
      </c>
      <c r="N12" s="9">
        <v>87</v>
      </c>
      <c r="O12" s="9">
        <f>K12</f>
        <v>266</v>
      </c>
      <c r="P12" s="50">
        <v>0</v>
      </c>
      <c r="Q12" s="9">
        <f t="shared" ref="Q12:Q19" si="0">K12*100/E12</f>
        <v>99.625468164794015</v>
      </c>
      <c r="R12" s="9">
        <f t="shared" ref="R12:R19" si="1">O12*100/I12</f>
        <v>99.625468164794015</v>
      </c>
      <c r="S12" s="50">
        <v>0</v>
      </c>
    </row>
    <row r="13" spans="1:24" ht="173.25">
      <c r="A13" s="50" t="s">
        <v>22</v>
      </c>
      <c r="B13" s="8" t="s">
        <v>23</v>
      </c>
      <c r="C13" s="50" t="s">
        <v>24</v>
      </c>
      <c r="D13" s="50" t="s">
        <v>25</v>
      </c>
      <c r="E13" s="9">
        <v>297</v>
      </c>
      <c r="F13" s="9">
        <v>97</v>
      </c>
      <c r="G13" s="12">
        <v>100</v>
      </c>
      <c r="H13" s="9">
        <v>100</v>
      </c>
      <c r="I13" s="9">
        <v>297</v>
      </c>
      <c r="J13" s="50">
        <v>0</v>
      </c>
      <c r="K13" s="50">
        <f t="shared" ref="K13:K19" si="2">SUM(L13:N13)</f>
        <v>297</v>
      </c>
      <c r="L13" s="50">
        <v>97</v>
      </c>
      <c r="M13" s="12">
        <v>100</v>
      </c>
      <c r="N13" s="9">
        <v>100</v>
      </c>
      <c r="O13" s="50">
        <f t="shared" ref="O13:O19" si="3">K13</f>
        <v>297</v>
      </c>
      <c r="P13" s="50">
        <v>0</v>
      </c>
      <c r="Q13" s="50">
        <f t="shared" si="0"/>
        <v>100</v>
      </c>
      <c r="R13" s="50">
        <f t="shared" si="1"/>
        <v>100</v>
      </c>
      <c r="S13" s="50">
        <v>0</v>
      </c>
      <c r="T13" s="13"/>
      <c r="U13" s="13"/>
      <c r="V13" s="13"/>
      <c r="W13" s="13"/>
      <c r="X13" s="13"/>
    </row>
    <row r="14" spans="1:24" ht="173.25">
      <c r="A14" s="14" t="s">
        <v>26</v>
      </c>
      <c r="B14" s="8" t="s">
        <v>27</v>
      </c>
      <c r="C14" s="50" t="s">
        <v>24</v>
      </c>
      <c r="D14" s="50" t="s">
        <v>25</v>
      </c>
      <c r="E14" s="9">
        <v>57</v>
      </c>
      <c r="F14" s="9">
        <v>17</v>
      </c>
      <c r="G14" s="12">
        <v>20</v>
      </c>
      <c r="H14" s="9">
        <v>20</v>
      </c>
      <c r="I14" s="9">
        <v>57</v>
      </c>
      <c r="J14" s="50">
        <v>0</v>
      </c>
      <c r="K14" s="9">
        <f t="shared" si="2"/>
        <v>57</v>
      </c>
      <c r="L14" s="9">
        <v>17</v>
      </c>
      <c r="M14" s="12">
        <v>20</v>
      </c>
      <c r="N14" s="9">
        <v>20</v>
      </c>
      <c r="O14" s="9">
        <f t="shared" si="3"/>
        <v>57</v>
      </c>
      <c r="P14" s="50">
        <v>0</v>
      </c>
      <c r="Q14" s="50">
        <f>K14*100/E14</f>
        <v>100</v>
      </c>
      <c r="R14" s="50">
        <f t="shared" si="1"/>
        <v>100</v>
      </c>
      <c r="S14" s="50">
        <v>0</v>
      </c>
      <c r="T14" s="15"/>
      <c r="U14" s="13"/>
      <c r="V14" s="13"/>
      <c r="W14" s="13"/>
      <c r="X14" s="13"/>
    </row>
    <row r="15" spans="1:24" ht="173.25">
      <c r="A15" s="50" t="s">
        <v>28</v>
      </c>
      <c r="B15" s="8" t="s">
        <v>29</v>
      </c>
      <c r="C15" s="50" t="s">
        <v>24</v>
      </c>
      <c r="D15" s="50" t="s">
        <v>25</v>
      </c>
      <c r="E15" s="9">
        <v>56</v>
      </c>
      <c r="F15" s="9">
        <v>24</v>
      </c>
      <c r="G15" s="12">
        <v>20</v>
      </c>
      <c r="H15" s="9">
        <v>12</v>
      </c>
      <c r="I15" s="9">
        <v>56</v>
      </c>
      <c r="J15" s="50">
        <v>0</v>
      </c>
      <c r="K15" s="9">
        <f t="shared" si="2"/>
        <v>56</v>
      </c>
      <c r="L15" s="9">
        <v>24</v>
      </c>
      <c r="M15" s="12">
        <v>20</v>
      </c>
      <c r="N15" s="9">
        <v>12</v>
      </c>
      <c r="O15" s="9">
        <f t="shared" si="3"/>
        <v>56</v>
      </c>
      <c r="P15" s="50">
        <v>0</v>
      </c>
      <c r="Q15" s="50">
        <f t="shared" si="0"/>
        <v>100</v>
      </c>
      <c r="R15" s="50">
        <f t="shared" si="1"/>
        <v>100</v>
      </c>
      <c r="S15" s="50">
        <v>0</v>
      </c>
      <c r="T15" s="15"/>
      <c r="U15" s="13"/>
      <c r="V15" s="13"/>
      <c r="W15" s="13"/>
      <c r="X15" s="13"/>
    </row>
    <row r="16" spans="1:24" ht="78.75">
      <c r="A16" s="50" t="s">
        <v>30</v>
      </c>
      <c r="B16" s="8" t="s">
        <v>31</v>
      </c>
      <c r="C16" s="50" t="s">
        <v>32</v>
      </c>
      <c r="D16" s="50" t="s">
        <v>33</v>
      </c>
      <c r="E16" s="9">
        <v>47</v>
      </c>
      <c r="F16" s="9">
        <v>15</v>
      </c>
      <c r="G16" s="12">
        <v>12</v>
      </c>
      <c r="H16" s="9">
        <v>20</v>
      </c>
      <c r="I16" s="9">
        <v>47</v>
      </c>
      <c r="J16" s="50">
        <v>0</v>
      </c>
      <c r="K16" s="9">
        <f t="shared" si="2"/>
        <v>47</v>
      </c>
      <c r="L16" s="9">
        <v>15</v>
      </c>
      <c r="M16" s="12">
        <v>12</v>
      </c>
      <c r="N16" s="9">
        <v>20</v>
      </c>
      <c r="O16" s="9">
        <f t="shared" si="3"/>
        <v>47</v>
      </c>
      <c r="P16" s="50">
        <v>0</v>
      </c>
      <c r="Q16" s="50">
        <f t="shared" si="0"/>
        <v>100</v>
      </c>
      <c r="R16" s="50">
        <f t="shared" si="1"/>
        <v>100</v>
      </c>
      <c r="S16" s="50">
        <v>0</v>
      </c>
      <c r="T16" s="15"/>
      <c r="U16" s="13"/>
      <c r="V16" s="13"/>
      <c r="W16" s="13"/>
      <c r="X16" s="13"/>
    </row>
    <row r="17" spans="1:24" ht="78.75">
      <c r="A17" s="52" t="s">
        <v>34</v>
      </c>
      <c r="B17" s="8" t="s">
        <v>35</v>
      </c>
      <c r="C17" s="50" t="s">
        <v>32</v>
      </c>
      <c r="D17" s="50" t="s">
        <v>33</v>
      </c>
      <c r="E17" s="9">
        <v>91</v>
      </c>
      <c r="F17" s="9">
        <v>30</v>
      </c>
      <c r="G17" s="12">
        <v>26</v>
      </c>
      <c r="H17" s="9">
        <v>35</v>
      </c>
      <c r="I17" s="9">
        <v>91</v>
      </c>
      <c r="J17" s="50">
        <v>0</v>
      </c>
      <c r="K17" s="9">
        <f t="shared" si="2"/>
        <v>78</v>
      </c>
      <c r="L17" s="9">
        <v>17</v>
      </c>
      <c r="M17" s="12">
        <v>26</v>
      </c>
      <c r="N17" s="9">
        <v>35</v>
      </c>
      <c r="O17" s="9">
        <f t="shared" si="3"/>
        <v>78</v>
      </c>
      <c r="P17" s="50">
        <v>0</v>
      </c>
      <c r="Q17" s="9">
        <f t="shared" si="0"/>
        <v>85.714285714285708</v>
      </c>
      <c r="R17" s="9">
        <f t="shared" si="1"/>
        <v>85.714285714285708</v>
      </c>
      <c r="S17" s="50">
        <v>0</v>
      </c>
      <c r="T17" s="15"/>
      <c r="U17" s="13"/>
      <c r="V17" s="13"/>
      <c r="W17" s="13"/>
      <c r="X17" s="13"/>
    </row>
    <row r="18" spans="1:24" ht="110.25">
      <c r="A18" s="50" t="s">
        <v>36</v>
      </c>
      <c r="B18" s="8" t="s">
        <v>37</v>
      </c>
      <c r="C18" s="50" t="s">
        <v>32</v>
      </c>
      <c r="D18" s="50" t="s">
        <v>38</v>
      </c>
      <c r="E18" s="9">
        <v>98</v>
      </c>
      <c r="F18" s="9">
        <v>28</v>
      </c>
      <c r="G18" s="12">
        <v>35</v>
      </c>
      <c r="H18" s="9">
        <v>35</v>
      </c>
      <c r="I18" s="9">
        <v>98</v>
      </c>
      <c r="J18" s="50">
        <v>0</v>
      </c>
      <c r="K18" s="9">
        <f t="shared" si="2"/>
        <v>93</v>
      </c>
      <c r="L18" s="9">
        <v>23</v>
      </c>
      <c r="M18" s="12">
        <v>35</v>
      </c>
      <c r="N18" s="9">
        <v>35</v>
      </c>
      <c r="O18" s="9">
        <f t="shared" si="3"/>
        <v>93</v>
      </c>
      <c r="P18" s="50">
        <v>0</v>
      </c>
      <c r="Q18" s="9">
        <f t="shared" si="0"/>
        <v>94.897959183673464</v>
      </c>
      <c r="R18" s="9">
        <f t="shared" si="1"/>
        <v>94.897959183673464</v>
      </c>
      <c r="S18" s="50">
        <v>0</v>
      </c>
      <c r="T18" s="15"/>
      <c r="U18" s="13"/>
      <c r="V18" s="13"/>
      <c r="W18" s="13"/>
      <c r="X18" s="13"/>
    </row>
    <row r="19" spans="1:24" ht="110.25">
      <c r="A19" s="50" t="s">
        <v>39</v>
      </c>
      <c r="B19" s="8" t="s">
        <v>40</v>
      </c>
      <c r="C19" s="50" t="s">
        <v>32</v>
      </c>
      <c r="D19" s="50" t="s">
        <v>38</v>
      </c>
      <c r="E19" s="9">
        <v>165</v>
      </c>
      <c r="F19" s="9">
        <v>28</v>
      </c>
      <c r="G19" s="12">
        <v>17</v>
      </c>
      <c r="H19" s="9">
        <v>120</v>
      </c>
      <c r="I19" s="9">
        <v>165</v>
      </c>
      <c r="J19" s="50">
        <v>0</v>
      </c>
      <c r="K19" s="11">
        <f t="shared" si="2"/>
        <v>165</v>
      </c>
      <c r="L19" s="9">
        <v>28</v>
      </c>
      <c r="M19" s="12">
        <v>17</v>
      </c>
      <c r="N19" s="9">
        <v>120</v>
      </c>
      <c r="O19" s="9">
        <f t="shared" si="3"/>
        <v>165</v>
      </c>
      <c r="P19" s="50">
        <v>0</v>
      </c>
      <c r="Q19" s="9">
        <f t="shared" si="0"/>
        <v>100</v>
      </c>
      <c r="R19" s="9">
        <f t="shared" si="1"/>
        <v>100</v>
      </c>
      <c r="S19" s="50">
        <v>0</v>
      </c>
      <c r="T19" s="15"/>
      <c r="U19" s="13"/>
      <c r="V19" s="13"/>
      <c r="W19" s="13"/>
      <c r="X19" s="13"/>
    </row>
    <row r="20" spans="1:24" ht="15.75" customHeight="1">
      <c r="A20" s="66" t="s">
        <v>41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15"/>
      <c r="U20" s="13"/>
      <c r="V20" s="13"/>
      <c r="W20" s="13"/>
      <c r="X20" s="13"/>
    </row>
    <row r="21" spans="1:24" ht="78.75">
      <c r="A21" s="50" t="s">
        <v>42</v>
      </c>
      <c r="B21" s="8" t="s">
        <v>43</v>
      </c>
      <c r="C21" s="50" t="s">
        <v>32</v>
      </c>
      <c r="D21" s="50" t="s">
        <v>33</v>
      </c>
      <c r="E21" s="9">
        <v>1950</v>
      </c>
      <c r="F21" s="9">
        <v>400</v>
      </c>
      <c r="G21" s="12">
        <v>600</v>
      </c>
      <c r="H21" s="9">
        <v>950</v>
      </c>
      <c r="I21" s="9">
        <v>1950</v>
      </c>
      <c r="J21" s="17">
        <v>0</v>
      </c>
      <c r="K21" s="9">
        <f>SUM(L21:N21)</f>
        <v>1931</v>
      </c>
      <c r="L21" s="9">
        <v>400</v>
      </c>
      <c r="M21" s="12">
        <v>600</v>
      </c>
      <c r="N21" s="9">
        <v>931</v>
      </c>
      <c r="O21" s="9">
        <f>K21</f>
        <v>1931</v>
      </c>
      <c r="P21" s="50">
        <v>0</v>
      </c>
      <c r="Q21" s="9">
        <f>K21*100/E21</f>
        <v>99.025641025641022</v>
      </c>
      <c r="R21" s="9">
        <f>O21*100/I21</f>
        <v>99.025641025641022</v>
      </c>
      <c r="S21" s="50">
        <v>0</v>
      </c>
      <c r="T21" s="15"/>
      <c r="U21" s="13"/>
      <c r="V21" s="13"/>
      <c r="W21" s="13"/>
      <c r="X21" s="13"/>
    </row>
    <row r="22" spans="1:24" ht="23.25" hidden="1" customHeight="1">
      <c r="A22" s="67" t="s">
        <v>44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15"/>
      <c r="U22" s="13"/>
      <c r="V22" s="13"/>
      <c r="W22" s="13"/>
      <c r="X22" s="13"/>
    </row>
    <row r="23" spans="1:24" ht="141.75" hidden="1">
      <c r="A23" s="50" t="s">
        <v>45</v>
      </c>
      <c r="B23" s="8" t="s">
        <v>46</v>
      </c>
      <c r="C23" s="50" t="s">
        <v>32</v>
      </c>
      <c r="D23" s="50" t="s">
        <v>33</v>
      </c>
      <c r="E23" s="50">
        <v>0</v>
      </c>
      <c r="F23" s="50">
        <v>0</v>
      </c>
      <c r="G23" s="51">
        <v>0</v>
      </c>
      <c r="H23" s="50">
        <v>0</v>
      </c>
      <c r="I23" s="50">
        <v>0</v>
      </c>
      <c r="J23" s="50">
        <v>0</v>
      </c>
      <c r="K23" s="50"/>
      <c r="L23" s="50"/>
      <c r="M23" s="51"/>
      <c r="N23" s="50"/>
      <c r="O23" s="50"/>
      <c r="P23" s="50"/>
      <c r="Q23" s="50" t="e">
        <f>K23*100/E23</f>
        <v>#DIV/0!</v>
      </c>
      <c r="R23" s="50" t="e">
        <f>O23*100/I23</f>
        <v>#DIV/0!</v>
      </c>
      <c r="S23" s="50" t="e">
        <f>P23*100/J23</f>
        <v>#DIV/0!</v>
      </c>
      <c r="T23" s="15"/>
      <c r="U23" s="13"/>
      <c r="V23" s="13"/>
      <c r="W23" s="13"/>
      <c r="X23" s="13"/>
    </row>
    <row r="24" spans="1:24" ht="78.75" hidden="1">
      <c r="A24" s="50" t="s">
        <v>47</v>
      </c>
      <c r="B24" s="8" t="s">
        <v>48</v>
      </c>
      <c r="C24" s="50" t="s">
        <v>32</v>
      </c>
      <c r="D24" s="50" t="s">
        <v>33</v>
      </c>
      <c r="E24" s="50">
        <v>0</v>
      </c>
      <c r="F24" s="50">
        <v>0</v>
      </c>
      <c r="G24" s="51">
        <v>0</v>
      </c>
      <c r="H24" s="50">
        <v>0</v>
      </c>
      <c r="I24" s="50">
        <v>0</v>
      </c>
      <c r="J24" s="50">
        <v>0</v>
      </c>
      <c r="K24" s="50"/>
      <c r="L24" s="50"/>
      <c r="M24" s="51"/>
      <c r="N24" s="50"/>
      <c r="O24" s="50"/>
      <c r="P24" s="50"/>
      <c r="Q24" s="50" t="e">
        <f>K24*100/E24</f>
        <v>#DIV/0!</v>
      </c>
      <c r="R24" s="50" t="e">
        <f>O24*100/I24</f>
        <v>#DIV/0!</v>
      </c>
      <c r="S24" s="50" t="e">
        <f>P24*100/J24</f>
        <v>#DIV/0!</v>
      </c>
      <c r="T24" s="15"/>
      <c r="U24" s="13"/>
      <c r="V24" s="13"/>
      <c r="W24" s="13"/>
      <c r="X24" s="13"/>
    </row>
    <row r="25" spans="1:24" ht="78.75" hidden="1">
      <c r="A25" s="50" t="s">
        <v>49</v>
      </c>
      <c r="B25" s="8" t="s">
        <v>50</v>
      </c>
      <c r="C25" s="50" t="s">
        <v>32</v>
      </c>
      <c r="D25" s="50" t="s">
        <v>33</v>
      </c>
      <c r="E25" s="50">
        <v>0</v>
      </c>
      <c r="F25" s="50">
        <v>0</v>
      </c>
      <c r="G25" s="51">
        <v>0</v>
      </c>
      <c r="H25" s="50">
        <v>0</v>
      </c>
      <c r="I25" s="50">
        <v>0</v>
      </c>
      <c r="J25" s="50">
        <v>0</v>
      </c>
      <c r="K25" s="50"/>
      <c r="L25" s="50"/>
      <c r="M25" s="51"/>
      <c r="N25" s="50"/>
      <c r="O25" s="50"/>
      <c r="P25" s="50"/>
      <c r="Q25" s="50" t="e">
        <f>K25*100/E25</f>
        <v>#DIV/0!</v>
      </c>
      <c r="R25" s="50" t="e">
        <f t="shared" ref="R25:S27" si="4">O25*100/I25</f>
        <v>#DIV/0!</v>
      </c>
      <c r="S25" s="50" t="e">
        <f t="shared" si="4"/>
        <v>#DIV/0!</v>
      </c>
      <c r="T25" s="15"/>
      <c r="U25" s="13"/>
      <c r="V25" s="13"/>
      <c r="W25" s="13"/>
      <c r="X25" s="13"/>
    </row>
    <row r="26" spans="1:24" ht="126" hidden="1">
      <c r="A26" s="50" t="s">
        <v>51</v>
      </c>
      <c r="B26" s="8" t="s">
        <v>52</v>
      </c>
      <c r="C26" s="50" t="s">
        <v>32</v>
      </c>
      <c r="D26" s="50" t="s">
        <v>33</v>
      </c>
      <c r="E26" s="50">
        <v>0</v>
      </c>
      <c r="F26" s="50">
        <v>0</v>
      </c>
      <c r="G26" s="51">
        <v>0</v>
      </c>
      <c r="H26" s="50">
        <v>0</v>
      </c>
      <c r="I26" s="50">
        <v>0</v>
      </c>
      <c r="J26" s="50">
        <v>0</v>
      </c>
      <c r="K26" s="50"/>
      <c r="L26" s="50"/>
      <c r="M26" s="51"/>
      <c r="N26" s="50"/>
      <c r="O26" s="50"/>
      <c r="P26" s="50"/>
      <c r="Q26" s="50" t="e">
        <f>K26*100/E26</f>
        <v>#DIV/0!</v>
      </c>
      <c r="R26" s="50" t="e">
        <f t="shared" si="4"/>
        <v>#DIV/0!</v>
      </c>
      <c r="S26" s="50" t="e">
        <f t="shared" si="4"/>
        <v>#DIV/0!</v>
      </c>
      <c r="T26" s="15"/>
      <c r="U26" s="13"/>
      <c r="V26" s="13"/>
      <c r="W26" s="13"/>
      <c r="X26" s="13"/>
    </row>
    <row r="27" spans="1:24" ht="78.75" hidden="1">
      <c r="A27" s="50" t="s">
        <v>53</v>
      </c>
      <c r="B27" s="8" t="s">
        <v>54</v>
      </c>
      <c r="C27" s="50" t="s">
        <v>32</v>
      </c>
      <c r="D27" s="50" t="s">
        <v>33</v>
      </c>
      <c r="E27" s="50">
        <v>0</v>
      </c>
      <c r="F27" s="50">
        <v>0</v>
      </c>
      <c r="G27" s="51">
        <v>0</v>
      </c>
      <c r="H27" s="50">
        <v>0</v>
      </c>
      <c r="I27" s="50">
        <v>0</v>
      </c>
      <c r="J27" s="50">
        <v>0</v>
      </c>
      <c r="K27" s="50"/>
      <c r="L27" s="50"/>
      <c r="M27" s="51"/>
      <c r="N27" s="50"/>
      <c r="O27" s="50"/>
      <c r="P27" s="50"/>
      <c r="Q27" s="50" t="e">
        <f>K27*100/E27</f>
        <v>#DIV/0!</v>
      </c>
      <c r="R27" s="50" t="e">
        <f t="shared" si="4"/>
        <v>#DIV/0!</v>
      </c>
      <c r="S27" s="50" t="e">
        <f t="shared" si="4"/>
        <v>#DIV/0!</v>
      </c>
      <c r="T27" s="15"/>
      <c r="U27" s="13"/>
      <c r="V27" s="13"/>
      <c r="W27" s="13"/>
      <c r="X27" s="13"/>
    </row>
    <row r="28" spans="1:24" ht="18.75">
      <c r="A28" s="58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15"/>
      <c r="U28" s="13"/>
      <c r="V28" s="13"/>
      <c r="W28" s="13"/>
      <c r="X28" s="13"/>
    </row>
    <row r="29" spans="1:24" ht="54.75" customHeight="1">
      <c r="A29" s="50" t="s">
        <v>56</v>
      </c>
      <c r="B29" s="8" t="s">
        <v>57</v>
      </c>
      <c r="C29" s="50" t="s">
        <v>58</v>
      </c>
      <c r="D29" s="50" t="s">
        <v>59</v>
      </c>
      <c r="E29" s="18">
        <v>2629</v>
      </c>
      <c r="F29" s="9">
        <v>800</v>
      </c>
      <c r="G29" s="12">
        <v>724</v>
      </c>
      <c r="H29" s="9">
        <v>1105</v>
      </c>
      <c r="I29" s="18">
        <v>2629</v>
      </c>
      <c r="J29" s="19">
        <v>0</v>
      </c>
      <c r="K29" s="9">
        <f>SUM(L29:N29)</f>
        <v>2628</v>
      </c>
      <c r="L29" s="9">
        <v>800</v>
      </c>
      <c r="M29" s="10">
        <v>724</v>
      </c>
      <c r="N29" s="9">
        <v>1104</v>
      </c>
      <c r="O29" s="18">
        <f>K29</f>
        <v>2628</v>
      </c>
      <c r="P29" s="50">
        <v>0</v>
      </c>
      <c r="Q29" s="9">
        <f>O29*100/E29</f>
        <v>99.961962723469</v>
      </c>
      <c r="R29" s="9">
        <f>O29*100/I29</f>
        <v>99.961962723469</v>
      </c>
      <c r="S29" s="50">
        <v>0</v>
      </c>
      <c r="T29" s="15"/>
      <c r="U29" s="13"/>
      <c r="V29" s="13"/>
      <c r="W29" s="13"/>
      <c r="X29" s="13"/>
    </row>
    <row r="30" spans="1:24" ht="18.75">
      <c r="A30" s="58" t="s">
        <v>60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15"/>
      <c r="U30" s="13"/>
      <c r="V30" s="13"/>
      <c r="W30" s="13"/>
      <c r="X30" s="13"/>
    </row>
    <row r="31" spans="1:24" ht="94.5" hidden="1">
      <c r="A31" s="50" t="s">
        <v>61</v>
      </c>
      <c r="B31" s="8" t="s">
        <v>62</v>
      </c>
      <c r="C31" s="19" t="s">
        <v>32</v>
      </c>
      <c r="D31" s="8" t="s">
        <v>63</v>
      </c>
      <c r="E31" s="50">
        <v>0</v>
      </c>
      <c r="F31" s="50">
        <v>0</v>
      </c>
      <c r="G31" s="51">
        <v>0</v>
      </c>
      <c r="H31" s="50">
        <v>0</v>
      </c>
      <c r="I31" s="50">
        <v>0</v>
      </c>
      <c r="J31" s="50">
        <v>0</v>
      </c>
      <c r="K31" s="50"/>
      <c r="L31" s="50"/>
      <c r="M31" s="51"/>
      <c r="N31" s="50"/>
      <c r="O31" s="50"/>
      <c r="P31" s="50"/>
      <c r="Q31" s="50" t="e">
        <f>K31*100/E31</f>
        <v>#DIV/0!</v>
      </c>
      <c r="R31" s="50" t="e">
        <f>O31*100/I31</f>
        <v>#DIV/0!</v>
      </c>
      <c r="S31" s="50" t="e">
        <f>P31*100/J31</f>
        <v>#DIV/0!</v>
      </c>
      <c r="T31" s="15"/>
      <c r="U31" s="13"/>
      <c r="V31" s="13"/>
      <c r="W31" s="13"/>
      <c r="X31" s="13"/>
    </row>
    <row r="32" spans="1:24" ht="63" hidden="1">
      <c r="A32" s="50" t="s">
        <v>64</v>
      </c>
      <c r="B32" s="8" t="s">
        <v>65</v>
      </c>
      <c r="C32" s="19" t="s">
        <v>32</v>
      </c>
      <c r="D32" s="8" t="s">
        <v>63</v>
      </c>
      <c r="E32" s="50">
        <v>0</v>
      </c>
      <c r="F32" s="50">
        <v>0</v>
      </c>
      <c r="G32" s="51">
        <v>0</v>
      </c>
      <c r="H32" s="50">
        <v>0</v>
      </c>
      <c r="I32" s="50">
        <v>0</v>
      </c>
      <c r="J32" s="50">
        <v>0</v>
      </c>
      <c r="K32" s="50"/>
      <c r="L32" s="50"/>
      <c r="M32" s="51"/>
      <c r="N32" s="50"/>
      <c r="O32" s="50"/>
      <c r="P32" s="50"/>
      <c r="Q32" s="50" t="e">
        <f t="shared" ref="Q32:Q36" si="5">K32*100/E32</f>
        <v>#DIV/0!</v>
      </c>
      <c r="R32" s="50" t="e">
        <f t="shared" ref="R32:S36" si="6">O32*100/I32</f>
        <v>#DIV/0!</v>
      </c>
      <c r="S32" s="50" t="e">
        <f t="shared" si="6"/>
        <v>#DIV/0!</v>
      </c>
      <c r="T32" s="15"/>
      <c r="U32" s="13"/>
      <c r="V32" s="13"/>
      <c r="W32" s="13"/>
      <c r="X32" s="13"/>
    </row>
    <row r="33" spans="1:24" ht="126" hidden="1">
      <c r="A33" s="50" t="s">
        <v>66</v>
      </c>
      <c r="B33" s="8" t="s">
        <v>67</v>
      </c>
      <c r="C33" s="50" t="s">
        <v>32</v>
      </c>
      <c r="D33" s="8" t="s">
        <v>63</v>
      </c>
      <c r="E33" s="50">
        <v>0</v>
      </c>
      <c r="F33" s="50">
        <v>0</v>
      </c>
      <c r="G33" s="51">
        <v>0</v>
      </c>
      <c r="H33" s="50">
        <v>0</v>
      </c>
      <c r="I33" s="50">
        <v>0</v>
      </c>
      <c r="J33" s="50">
        <v>0</v>
      </c>
      <c r="K33" s="50"/>
      <c r="L33" s="50"/>
      <c r="M33" s="51"/>
      <c r="N33" s="50"/>
      <c r="O33" s="50"/>
      <c r="P33" s="50"/>
      <c r="Q33" s="50" t="e">
        <f t="shared" si="5"/>
        <v>#DIV/0!</v>
      </c>
      <c r="R33" s="50" t="e">
        <f t="shared" si="6"/>
        <v>#DIV/0!</v>
      </c>
      <c r="S33" s="50" t="e">
        <f t="shared" si="6"/>
        <v>#DIV/0!</v>
      </c>
      <c r="T33" s="15"/>
      <c r="U33" s="13"/>
      <c r="V33" s="13"/>
      <c r="W33" s="13"/>
      <c r="X33" s="13"/>
    </row>
    <row r="34" spans="1:24" ht="78.75" hidden="1">
      <c r="A34" s="50" t="s">
        <v>68</v>
      </c>
      <c r="B34" s="8" t="s">
        <v>69</v>
      </c>
      <c r="C34" s="50" t="s">
        <v>32</v>
      </c>
      <c r="D34" s="8" t="s">
        <v>63</v>
      </c>
      <c r="E34" s="50">
        <v>0</v>
      </c>
      <c r="F34" s="50">
        <v>0</v>
      </c>
      <c r="G34" s="51">
        <v>0</v>
      </c>
      <c r="H34" s="50">
        <v>0</v>
      </c>
      <c r="I34" s="50">
        <v>0</v>
      </c>
      <c r="J34" s="50">
        <v>0</v>
      </c>
      <c r="K34" s="50"/>
      <c r="L34" s="50"/>
      <c r="M34" s="51"/>
      <c r="N34" s="50"/>
      <c r="O34" s="50"/>
      <c r="P34" s="50"/>
      <c r="Q34" s="50" t="e">
        <f t="shared" si="5"/>
        <v>#DIV/0!</v>
      </c>
      <c r="R34" s="50" t="e">
        <f t="shared" si="6"/>
        <v>#DIV/0!</v>
      </c>
      <c r="S34" s="50" t="e">
        <f t="shared" si="6"/>
        <v>#DIV/0!</v>
      </c>
      <c r="T34" s="15"/>
      <c r="U34" s="13"/>
      <c r="V34" s="13"/>
      <c r="W34" s="13"/>
      <c r="X34" s="13"/>
    </row>
    <row r="35" spans="1:24" ht="94.5" hidden="1">
      <c r="A35" s="50" t="s">
        <v>70</v>
      </c>
      <c r="B35" s="8" t="s">
        <v>71</v>
      </c>
      <c r="C35" s="50" t="s">
        <v>32</v>
      </c>
      <c r="D35" s="8" t="s">
        <v>63</v>
      </c>
      <c r="E35" s="50">
        <v>0</v>
      </c>
      <c r="F35" s="50">
        <v>0</v>
      </c>
      <c r="G35" s="51">
        <v>0</v>
      </c>
      <c r="H35" s="50">
        <v>0</v>
      </c>
      <c r="I35" s="50">
        <v>0</v>
      </c>
      <c r="J35" s="50">
        <v>0</v>
      </c>
      <c r="K35" s="50"/>
      <c r="L35" s="50"/>
      <c r="M35" s="51"/>
      <c r="N35" s="50"/>
      <c r="O35" s="50"/>
      <c r="P35" s="50"/>
      <c r="Q35" s="50" t="e">
        <f t="shared" si="5"/>
        <v>#DIV/0!</v>
      </c>
      <c r="R35" s="50" t="e">
        <f t="shared" si="6"/>
        <v>#DIV/0!</v>
      </c>
      <c r="S35" s="50" t="e">
        <f t="shared" si="6"/>
        <v>#DIV/0!</v>
      </c>
      <c r="T35" s="15"/>
      <c r="U35" s="13"/>
      <c r="V35" s="13"/>
      <c r="W35" s="13"/>
      <c r="X35" s="13"/>
    </row>
    <row r="36" spans="1:24" ht="63" hidden="1">
      <c r="A36" s="50" t="s">
        <v>72</v>
      </c>
      <c r="B36" s="8" t="s">
        <v>73</v>
      </c>
      <c r="C36" s="50" t="s">
        <v>32</v>
      </c>
      <c r="D36" s="8" t="s">
        <v>63</v>
      </c>
      <c r="E36" s="50">
        <v>0</v>
      </c>
      <c r="F36" s="19">
        <v>0</v>
      </c>
      <c r="G36" s="20">
        <v>0</v>
      </c>
      <c r="H36" s="19">
        <v>0</v>
      </c>
      <c r="I36" s="50">
        <v>0</v>
      </c>
      <c r="J36" s="50">
        <v>0</v>
      </c>
      <c r="K36" s="50"/>
      <c r="L36" s="50"/>
      <c r="M36" s="51"/>
      <c r="N36" s="50"/>
      <c r="O36" s="50"/>
      <c r="P36" s="50"/>
      <c r="Q36" s="50" t="e">
        <f t="shared" si="5"/>
        <v>#DIV/0!</v>
      </c>
      <c r="R36" s="50" t="e">
        <f t="shared" si="6"/>
        <v>#DIV/0!</v>
      </c>
      <c r="S36" s="50" t="e">
        <f t="shared" si="6"/>
        <v>#DIV/0!</v>
      </c>
      <c r="T36" s="15"/>
      <c r="U36" s="13"/>
      <c r="V36" s="13"/>
      <c r="W36" s="13"/>
      <c r="X36" s="13"/>
    </row>
    <row r="37" spans="1:24" ht="78.75">
      <c r="A37" s="50" t="s">
        <v>74</v>
      </c>
      <c r="B37" s="8" t="s">
        <v>75</v>
      </c>
      <c r="C37" s="50" t="s">
        <v>32</v>
      </c>
      <c r="D37" s="50" t="s">
        <v>33</v>
      </c>
      <c r="E37" s="21">
        <v>42</v>
      </c>
      <c r="F37" s="9">
        <v>15</v>
      </c>
      <c r="G37" s="12">
        <v>12</v>
      </c>
      <c r="H37" s="9">
        <v>15</v>
      </c>
      <c r="I37" s="22">
        <v>42</v>
      </c>
      <c r="J37" s="50">
        <v>0</v>
      </c>
      <c r="K37" s="9">
        <f>SUM(L37:N37)</f>
        <v>41</v>
      </c>
      <c r="L37" s="9">
        <v>15</v>
      </c>
      <c r="M37" s="12">
        <v>12</v>
      </c>
      <c r="N37" s="9">
        <v>14</v>
      </c>
      <c r="O37" s="9">
        <f>K37</f>
        <v>41</v>
      </c>
      <c r="P37" s="50">
        <v>0</v>
      </c>
      <c r="Q37" s="9">
        <f>K37*100/E37</f>
        <v>97.61904761904762</v>
      </c>
      <c r="R37" s="9">
        <f>O37*100/I37</f>
        <v>97.61904761904762</v>
      </c>
      <c r="S37" s="50">
        <v>0</v>
      </c>
      <c r="T37" s="15"/>
      <c r="U37" s="13"/>
      <c r="V37" s="13"/>
      <c r="W37" s="13"/>
      <c r="X37" s="13"/>
    </row>
    <row r="38" spans="1:24" ht="39.75" customHeight="1">
      <c r="A38" s="59" t="s">
        <v>76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15"/>
      <c r="U38" s="13"/>
      <c r="V38" s="13"/>
      <c r="W38" s="13"/>
      <c r="X38" s="13"/>
    </row>
    <row r="39" spans="1:24" ht="94.5" hidden="1">
      <c r="A39" s="50" t="s">
        <v>77</v>
      </c>
      <c r="B39" s="8" t="s">
        <v>78</v>
      </c>
      <c r="C39" s="50" t="s">
        <v>32</v>
      </c>
      <c r="D39" s="50" t="s">
        <v>79</v>
      </c>
      <c r="E39" s="50"/>
      <c r="F39" s="50"/>
      <c r="G39" s="51"/>
      <c r="H39" s="50"/>
      <c r="I39" s="50"/>
      <c r="J39" s="50"/>
      <c r="K39" s="50"/>
      <c r="L39" s="50"/>
      <c r="M39" s="51"/>
      <c r="N39" s="50"/>
      <c r="O39" s="50"/>
      <c r="P39" s="50"/>
      <c r="Q39" s="50" t="e">
        <f t="shared" ref="Q39:Q45" si="7">K39*100/E39</f>
        <v>#DIV/0!</v>
      </c>
      <c r="R39" s="50" t="e">
        <f>O39*100/I39</f>
        <v>#DIV/0!</v>
      </c>
      <c r="S39" s="50" t="e">
        <f>P39*100/J39</f>
        <v>#DIV/0!</v>
      </c>
      <c r="T39" s="15"/>
      <c r="U39" s="13"/>
      <c r="V39" s="13"/>
      <c r="W39" s="13"/>
      <c r="X39" s="13"/>
    </row>
    <row r="40" spans="1:24" ht="94.5" hidden="1">
      <c r="A40" s="50" t="s">
        <v>80</v>
      </c>
      <c r="B40" s="8" t="s">
        <v>81</v>
      </c>
      <c r="C40" s="50" t="s">
        <v>32</v>
      </c>
      <c r="D40" s="15" t="s">
        <v>79</v>
      </c>
      <c r="E40" s="50"/>
      <c r="F40" s="50"/>
      <c r="G40" s="51"/>
      <c r="H40" s="50"/>
      <c r="I40" s="50"/>
      <c r="J40" s="50"/>
      <c r="K40" s="50"/>
      <c r="L40" s="50"/>
      <c r="M40" s="51"/>
      <c r="N40" s="50"/>
      <c r="O40" s="50"/>
      <c r="P40" s="50"/>
      <c r="Q40" s="50" t="e">
        <f t="shared" si="7"/>
        <v>#DIV/0!</v>
      </c>
      <c r="R40" s="50" t="e">
        <f t="shared" ref="R40:S44" si="8">O40*100/I40</f>
        <v>#DIV/0!</v>
      </c>
      <c r="S40" s="50" t="e">
        <f t="shared" si="8"/>
        <v>#DIV/0!</v>
      </c>
      <c r="T40" s="15"/>
      <c r="U40" s="13"/>
      <c r="V40" s="13"/>
      <c r="W40" s="13"/>
      <c r="X40" s="13"/>
    </row>
    <row r="41" spans="1:24" ht="141.75" hidden="1">
      <c r="A41" s="50" t="s">
        <v>82</v>
      </c>
      <c r="B41" s="8" t="s">
        <v>46</v>
      </c>
      <c r="C41" s="50" t="s">
        <v>32</v>
      </c>
      <c r="D41" s="50" t="s">
        <v>33</v>
      </c>
      <c r="E41" s="50"/>
      <c r="F41" s="50"/>
      <c r="G41" s="51"/>
      <c r="H41" s="50"/>
      <c r="I41" s="50"/>
      <c r="J41" s="50"/>
      <c r="K41" s="50"/>
      <c r="L41" s="50"/>
      <c r="M41" s="51"/>
      <c r="N41" s="50"/>
      <c r="O41" s="50"/>
      <c r="P41" s="50"/>
      <c r="Q41" s="50" t="e">
        <f t="shared" si="7"/>
        <v>#DIV/0!</v>
      </c>
      <c r="R41" s="50" t="e">
        <f t="shared" si="8"/>
        <v>#DIV/0!</v>
      </c>
      <c r="S41" s="50" t="e">
        <f t="shared" si="8"/>
        <v>#DIV/0!</v>
      </c>
      <c r="T41" s="15"/>
      <c r="U41" s="13"/>
      <c r="V41" s="13"/>
      <c r="W41" s="13"/>
      <c r="X41" s="13"/>
    </row>
    <row r="42" spans="1:24" ht="110.25" hidden="1">
      <c r="A42" s="50" t="s">
        <v>83</v>
      </c>
      <c r="B42" s="8" t="s">
        <v>84</v>
      </c>
      <c r="C42" s="50" t="s">
        <v>32</v>
      </c>
      <c r="D42" s="15" t="s">
        <v>85</v>
      </c>
      <c r="E42" s="19"/>
      <c r="F42" s="19"/>
      <c r="G42" s="20"/>
      <c r="H42" s="19"/>
      <c r="I42" s="19"/>
      <c r="J42" s="19"/>
      <c r="K42" s="19"/>
      <c r="L42" s="19"/>
      <c r="M42" s="20"/>
      <c r="N42" s="19"/>
      <c r="O42" s="19"/>
      <c r="P42" s="19"/>
      <c r="Q42" s="50" t="e">
        <f t="shared" si="7"/>
        <v>#DIV/0!</v>
      </c>
      <c r="R42" s="50" t="e">
        <f t="shared" si="8"/>
        <v>#DIV/0!</v>
      </c>
      <c r="S42" s="50" t="e">
        <f t="shared" si="8"/>
        <v>#DIV/0!</v>
      </c>
      <c r="T42" s="15"/>
      <c r="U42" s="13"/>
      <c r="V42" s="13"/>
      <c r="W42" s="13"/>
      <c r="X42" s="13"/>
    </row>
    <row r="43" spans="1:24" ht="78.75" hidden="1">
      <c r="A43" s="50" t="s">
        <v>86</v>
      </c>
      <c r="B43" s="8" t="s">
        <v>87</v>
      </c>
      <c r="C43" s="23" t="s">
        <v>32</v>
      </c>
      <c r="D43" s="50" t="s">
        <v>33</v>
      </c>
      <c r="E43" s="50"/>
      <c r="F43" s="50"/>
      <c r="G43" s="51"/>
      <c r="H43" s="50"/>
      <c r="I43" s="50"/>
      <c r="J43" s="50"/>
      <c r="K43" s="50"/>
      <c r="L43" s="50"/>
      <c r="M43" s="51"/>
      <c r="N43" s="50"/>
      <c r="O43" s="50"/>
      <c r="P43" s="50"/>
      <c r="Q43" s="50" t="e">
        <f t="shared" si="7"/>
        <v>#DIV/0!</v>
      </c>
      <c r="R43" s="50" t="e">
        <f t="shared" si="8"/>
        <v>#DIV/0!</v>
      </c>
      <c r="S43" s="50" t="e">
        <f t="shared" si="8"/>
        <v>#DIV/0!</v>
      </c>
      <c r="T43" s="15"/>
      <c r="U43" s="13"/>
      <c r="V43" s="13"/>
      <c r="W43" s="13"/>
      <c r="X43" s="13"/>
    </row>
    <row r="44" spans="1:24" ht="63" hidden="1">
      <c r="A44" s="50" t="s">
        <v>88</v>
      </c>
      <c r="B44" s="8" t="s">
        <v>89</v>
      </c>
      <c r="C44" s="50" t="s">
        <v>32</v>
      </c>
      <c r="D44" s="15" t="s">
        <v>90</v>
      </c>
      <c r="E44" s="50"/>
      <c r="F44" s="50"/>
      <c r="G44" s="51"/>
      <c r="H44" s="50"/>
      <c r="I44" s="50"/>
      <c r="J44" s="50"/>
      <c r="K44" s="50"/>
      <c r="L44" s="50"/>
      <c r="M44" s="51"/>
      <c r="N44" s="50"/>
      <c r="O44" s="50"/>
      <c r="P44" s="50"/>
      <c r="Q44" s="50" t="e">
        <f t="shared" si="7"/>
        <v>#DIV/0!</v>
      </c>
      <c r="R44" s="50" t="e">
        <f t="shared" si="8"/>
        <v>#DIV/0!</v>
      </c>
      <c r="S44" s="50" t="e">
        <f t="shared" si="8"/>
        <v>#DIV/0!</v>
      </c>
      <c r="T44" s="15"/>
      <c r="U44" s="13"/>
      <c r="V44" s="13"/>
      <c r="W44" s="13"/>
      <c r="X44" s="13"/>
    </row>
    <row r="45" spans="1:24" ht="12.75" hidden="1" customHeight="1">
      <c r="A45" s="60" t="s">
        <v>91</v>
      </c>
      <c r="B45" s="24" t="s">
        <v>92</v>
      </c>
      <c r="C45" s="56" t="s">
        <v>32</v>
      </c>
      <c r="D45" s="56" t="s">
        <v>90</v>
      </c>
      <c r="E45" s="56"/>
      <c r="F45" s="56"/>
      <c r="G45" s="57"/>
      <c r="H45" s="56"/>
      <c r="I45" s="56"/>
      <c r="J45" s="56"/>
      <c r="K45" s="56"/>
      <c r="L45" s="56"/>
      <c r="M45" s="57"/>
      <c r="N45" s="56"/>
      <c r="O45" s="56"/>
      <c r="P45" s="56"/>
      <c r="Q45" s="56" t="e">
        <f t="shared" si="7"/>
        <v>#DIV/0!</v>
      </c>
      <c r="R45" s="56" t="e">
        <f>O45*100/I45</f>
        <v>#DIV/0!</v>
      </c>
      <c r="S45" s="56" t="e">
        <f>P45*100/J45</f>
        <v>#DIV/0!</v>
      </c>
      <c r="T45" s="15"/>
      <c r="U45" s="13"/>
      <c r="V45" s="13"/>
      <c r="W45" s="13"/>
      <c r="X45" s="13"/>
    </row>
    <row r="46" spans="1:24" ht="47.25" hidden="1">
      <c r="A46" s="60"/>
      <c r="B46" s="25" t="s">
        <v>93</v>
      </c>
      <c r="C46" s="56"/>
      <c r="D46" s="56"/>
      <c r="E46" s="56"/>
      <c r="F46" s="56"/>
      <c r="G46" s="57"/>
      <c r="H46" s="56"/>
      <c r="I46" s="56"/>
      <c r="J46" s="56"/>
      <c r="K46" s="56"/>
      <c r="L46" s="56"/>
      <c r="M46" s="57"/>
      <c r="N46" s="56"/>
      <c r="O46" s="56"/>
      <c r="P46" s="56"/>
      <c r="Q46" s="56"/>
      <c r="R46" s="56"/>
      <c r="S46" s="56"/>
      <c r="T46" s="15"/>
      <c r="U46" s="13"/>
      <c r="V46" s="13"/>
      <c r="W46" s="13"/>
      <c r="X46" s="13"/>
    </row>
    <row r="47" spans="1:24" ht="78.75" hidden="1">
      <c r="A47" s="60"/>
      <c r="B47" s="25" t="s">
        <v>94</v>
      </c>
      <c r="C47" s="56"/>
      <c r="D47" s="56"/>
      <c r="E47" s="56"/>
      <c r="F47" s="56"/>
      <c r="G47" s="57"/>
      <c r="H47" s="56"/>
      <c r="I47" s="56"/>
      <c r="J47" s="56"/>
      <c r="K47" s="56"/>
      <c r="L47" s="56"/>
      <c r="M47" s="57"/>
      <c r="N47" s="56"/>
      <c r="O47" s="56"/>
      <c r="P47" s="56"/>
      <c r="Q47" s="56"/>
      <c r="R47" s="56"/>
      <c r="S47" s="56"/>
      <c r="T47" s="15"/>
      <c r="U47" s="13"/>
      <c r="V47" s="13"/>
      <c r="W47" s="13"/>
      <c r="X47" s="13"/>
    </row>
    <row r="48" spans="1:24" ht="47.25" hidden="1">
      <c r="A48" s="60"/>
      <c r="B48" s="25" t="s">
        <v>95</v>
      </c>
      <c r="C48" s="56"/>
      <c r="D48" s="56"/>
      <c r="E48" s="56"/>
      <c r="F48" s="56"/>
      <c r="G48" s="57"/>
      <c r="H48" s="56"/>
      <c r="I48" s="56"/>
      <c r="J48" s="56"/>
      <c r="K48" s="56"/>
      <c r="L48" s="56"/>
      <c r="M48" s="57"/>
      <c r="N48" s="56"/>
      <c r="O48" s="56"/>
      <c r="P48" s="56"/>
      <c r="Q48" s="56"/>
      <c r="R48" s="56"/>
      <c r="S48" s="56"/>
      <c r="T48" s="15"/>
      <c r="U48" s="13"/>
      <c r="V48" s="13"/>
      <c r="W48" s="13"/>
      <c r="X48" s="13"/>
    </row>
    <row r="49" spans="1:24" ht="63" hidden="1">
      <c r="A49" s="60"/>
      <c r="B49" s="25" t="s">
        <v>96</v>
      </c>
      <c r="C49" s="56"/>
      <c r="D49" s="56"/>
      <c r="E49" s="56"/>
      <c r="F49" s="56"/>
      <c r="G49" s="57"/>
      <c r="H49" s="56"/>
      <c r="I49" s="56"/>
      <c r="J49" s="56"/>
      <c r="K49" s="56"/>
      <c r="L49" s="56"/>
      <c r="M49" s="57"/>
      <c r="N49" s="56"/>
      <c r="O49" s="56"/>
      <c r="P49" s="56"/>
      <c r="Q49" s="56"/>
      <c r="R49" s="56"/>
      <c r="S49" s="56"/>
      <c r="T49" s="15"/>
      <c r="U49" s="13"/>
      <c r="V49" s="13"/>
      <c r="W49" s="13"/>
      <c r="X49" s="13"/>
    </row>
    <row r="50" spans="1:24" ht="47.25" hidden="1">
      <c r="A50" s="60"/>
      <c r="B50" s="26" t="s">
        <v>97</v>
      </c>
      <c r="C50" s="56"/>
      <c r="D50" s="56"/>
      <c r="E50" s="56"/>
      <c r="F50" s="56"/>
      <c r="G50" s="57"/>
      <c r="H50" s="56"/>
      <c r="I50" s="56"/>
      <c r="J50" s="56"/>
      <c r="K50" s="56"/>
      <c r="L50" s="56"/>
      <c r="M50" s="57"/>
      <c r="N50" s="56"/>
      <c r="O50" s="56"/>
      <c r="P50" s="56"/>
      <c r="Q50" s="56"/>
      <c r="R50" s="56"/>
      <c r="S50" s="56"/>
      <c r="T50" s="15"/>
      <c r="U50" s="13"/>
      <c r="V50" s="13"/>
      <c r="W50" s="13"/>
      <c r="X50" s="13"/>
    </row>
    <row r="51" spans="1:24" ht="12.75" hidden="1" customHeight="1">
      <c r="A51" s="56" t="s">
        <v>98</v>
      </c>
      <c r="B51" s="24" t="s">
        <v>99</v>
      </c>
      <c r="C51" s="56" t="s">
        <v>32</v>
      </c>
      <c r="D51" s="56" t="s">
        <v>100</v>
      </c>
      <c r="E51" s="56"/>
      <c r="F51" s="56"/>
      <c r="G51" s="57"/>
      <c r="H51" s="56"/>
      <c r="I51" s="56"/>
      <c r="J51" s="56"/>
      <c r="K51" s="56"/>
      <c r="L51" s="56"/>
      <c r="M51" s="57"/>
      <c r="N51" s="56"/>
      <c r="O51" s="56"/>
      <c r="P51" s="56"/>
      <c r="Q51" s="56" t="e">
        <f>K51*100/E51</f>
        <v>#DIV/0!</v>
      </c>
      <c r="R51" s="56" t="e">
        <f>O51*100/I51</f>
        <v>#DIV/0!</v>
      </c>
      <c r="S51" s="56" t="e">
        <f>P51*100/J51</f>
        <v>#DIV/0!</v>
      </c>
      <c r="T51" s="15"/>
      <c r="U51" s="13"/>
      <c r="V51" s="13"/>
      <c r="W51" s="13"/>
      <c r="X51" s="13"/>
    </row>
    <row r="52" spans="1:24" ht="47.25" hidden="1">
      <c r="A52" s="56"/>
      <c r="B52" s="25" t="s">
        <v>101</v>
      </c>
      <c r="C52" s="56"/>
      <c r="D52" s="56"/>
      <c r="E52" s="56"/>
      <c r="F52" s="56"/>
      <c r="G52" s="57"/>
      <c r="H52" s="56"/>
      <c r="I52" s="56"/>
      <c r="J52" s="56"/>
      <c r="K52" s="56"/>
      <c r="L52" s="56"/>
      <c r="M52" s="57"/>
      <c r="N52" s="56"/>
      <c r="O52" s="56"/>
      <c r="P52" s="56"/>
      <c r="Q52" s="56"/>
      <c r="R52" s="56"/>
      <c r="S52" s="56"/>
      <c r="T52" s="15"/>
      <c r="U52" s="13"/>
      <c r="V52" s="13"/>
      <c r="W52" s="13"/>
      <c r="X52" s="13"/>
    </row>
    <row r="53" spans="1:24" ht="15.75" hidden="1">
      <c r="A53" s="56"/>
      <c r="B53" s="25" t="s">
        <v>102</v>
      </c>
      <c r="C53" s="56"/>
      <c r="D53" s="56"/>
      <c r="E53" s="56"/>
      <c r="F53" s="56"/>
      <c r="G53" s="57"/>
      <c r="H53" s="56"/>
      <c r="I53" s="56"/>
      <c r="J53" s="56"/>
      <c r="K53" s="56"/>
      <c r="L53" s="56"/>
      <c r="M53" s="57"/>
      <c r="N53" s="56"/>
      <c r="O53" s="56"/>
      <c r="P53" s="56"/>
      <c r="Q53" s="56"/>
      <c r="R53" s="56"/>
      <c r="S53" s="56"/>
      <c r="T53" s="15"/>
      <c r="U53" s="13"/>
      <c r="V53" s="13"/>
      <c r="W53" s="13"/>
      <c r="X53" s="13"/>
    </row>
    <row r="54" spans="1:24" ht="15.75" hidden="1">
      <c r="A54" s="56"/>
      <c r="B54" s="26" t="s">
        <v>103</v>
      </c>
      <c r="C54" s="56"/>
      <c r="D54" s="56"/>
      <c r="E54" s="56"/>
      <c r="F54" s="56"/>
      <c r="G54" s="57"/>
      <c r="H54" s="56"/>
      <c r="I54" s="56"/>
      <c r="J54" s="56"/>
      <c r="K54" s="56"/>
      <c r="L54" s="56"/>
      <c r="M54" s="57"/>
      <c r="N54" s="56"/>
      <c r="O54" s="56"/>
      <c r="P54" s="56"/>
      <c r="Q54" s="56"/>
      <c r="R54" s="56"/>
      <c r="S54" s="56"/>
      <c r="T54" s="15"/>
      <c r="U54" s="13"/>
      <c r="V54" s="13"/>
      <c r="W54" s="13"/>
      <c r="X54" s="13"/>
    </row>
    <row r="55" spans="1:24" ht="12.75" hidden="1" customHeight="1">
      <c r="A55" s="56" t="s">
        <v>104</v>
      </c>
      <c r="B55" s="24" t="s">
        <v>105</v>
      </c>
      <c r="C55" s="56" t="s">
        <v>32</v>
      </c>
      <c r="D55" s="56" t="s">
        <v>106</v>
      </c>
      <c r="E55" s="56"/>
      <c r="F55" s="56"/>
      <c r="G55" s="57"/>
      <c r="H55" s="56"/>
      <c r="I55" s="56"/>
      <c r="J55" s="56"/>
      <c r="K55" s="56"/>
      <c r="L55" s="56"/>
      <c r="M55" s="57"/>
      <c r="N55" s="56"/>
      <c r="O55" s="56"/>
      <c r="P55" s="56"/>
      <c r="Q55" s="56" t="e">
        <f>K55*100/E55</f>
        <v>#DIV/0!</v>
      </c>
      <c r="R55" s="56" t="e">
        <f>O55*100/I55</f>
        <v>#DIV/0!</v>
      </c>
      <c r="S55" s="56" t="e">
        <f>P55*100/J55</f>
        <v>#DIV/0!</v>
      </c>
      <c r="T55" s="15"/>
      <c r="U55" s="13"/>
      <c r="V55" s="13"/>
      <c r="W55" s="13"/>
      <c r="X55" s="13"/>
    </row>
    <row r="56" spans="1:24" ht="15.75" hidden="1">
      <c r="A56" s="56"/>
      <c r="B56" s="25" t="s">
        <v>107</v>
      </c>
      <c r="C56" s="56"/>
      <c r="D56" s="56"/>
      <c r="E56" s="56"/>
      <c r="F56" s="56"/>
      <c r="G56" s="57"/>
      <c r="H56" s="56"/>
      <c r="I56" s="56"/>
      <c r="J56" s="56"/>
      <c r="K56" s="56"/>
      <c r="L56" s="56"/>
      <c r="M56" s="57"/>
      <c r="N56" s="56"/>
      <c r="O56" s="56"/>
      <c r="P56" s="56"/>
      <c r="Q56" s="56"/>
      <c r="R56" s="56"/>
      <c r="S56" s="56"/>
      <c r="T56" s="15"/>
      <c r="U56" s="13"/>
      <c r="V56" s="13"/>
      <c r="W56" s="13"/>
      <c r="X56" s="13"/>
    </row>
    <row r="57" spans="1:24" ht="15.75" hidden="1">
      <c r="A57" s="56"/>
      <c r="B57" s="25" t="s">
        <v>108</v>
      </c>
      <c r="C57" s="56"/>
      <c r="D57" s="56"/>
      <c r="E57" s="56"/>
      <c r="F57" s="56"/>
      <c r="G57" s="57"/>
      <c r="H57" s="56"/>
      <c r="I57" s="56"/>
      <c r="J57" s="56"/>
      <c r="K57" s="56"/>
      <c r="L57" s="56"/>
      <c r="M57" s="57"/>
      <c r="N57" s="56"/>
      <c r="O57" s="56"/>
      <c r="P57" s="56"/>
      <c r="Q57" s="56"/>
      <c r="R57" s="56"/>
      <c r="S57" s="56"/>
      <c r="T57" s="15"/>
      <c r="U57" s="13"/>
      <c r="V57" s="13"/>
      <c r="W57" s="13"/>
      <c r="X57" s="13"/>
    </row>
    <row r="58" spans="1:24" ht="15.75" hidden="1">
      <c r="A58" s="56"/>
      <c r="B58" s="26" t="s">
        <v>109</v>
      </c>
      <c r="C58" s="56"/>
      <c r="D58" s="56"/>
      <c r="E58" s="56"/>
      <c r="F58" s="56"/>
      <c r="G58" s="57"/>
      <c r="H58" s="56"/>
      <c r="I58" s="56"/>
      <c r="J58" s="56"/>
      <c r="K58" s="56"/>
      <c r="L58" s="56"/>
      <c r="M58" s="57"/>
      <c r="N58" s="56"/>
      <c r="O58" s="56"/>
      <c r="P58" s="56"/>
      <c r="Q58" s="56"/>
      <c r="R58" s="56"/>
      <c r="S58" s="56"/>
      <c r="T58" s="15"/>
      <c r="U58" s="13"/>
      <c r="V58" s="13"/>
      <c r="W58" s="13"/>
      <c r="X58" s="13"/>
    </row>
    <row r="59" spans="1:24" ht="63" hidden="1" customHeight="1">
      <c r="A59" s="50" t="s">
        <v>110</v>
      </c>
      <c r="B59" s="24" t="s">
        <v>111</v>
      </c>
      <c r="C59" s="50" t="s">
        <v>32</v>
      </c>
      <c r="D59" s="27" t="s">
        <v>100</v>
      </c>
      <c r="E59" s="50"/>
      <c r="F59" s="50"/>
      <c r="G59" s="51"/>
      <c r="H59" s="50"/>
      <c r="I59" s="50"/>
      <c r="J59" s="50"/>
      <c r="K59" s="50"/>
      <c r="L59" s="50"/>
      <c r="M59" s="51"/>
      <c r="N59" s="50"/>
      <c r="O59" s="50"/>
      <c r="P59" s="50"/>
      <c r="Q59" s="50" t="e">
        <f t="shared" ref="Q59:Q64" si="9">K59*100/E59</f>
        <v>#DIV/0!</v>
      </c>
      <c r="R59" s="50" t="e">
        <f t="shared" ref="R59:S64" si="10">O59*100/I59</f>
        <v>#DIV/0!</v>
      </c>
      <c r="S59" s="50" t="e">
        <f t="shared" si="10"/>
        <v>#DIV/0!</v>
      </c>
      <c r="T59" s="15"/>
      <c r="U59" s="13"/>
      <c r="V59" s="13"/>
      <c r="W59" s="13"/>
      <c r="X59" s="13"/>
    </row>
    <row r="60" spans="1:24" ht="94.5">
      <c r="A60" s="28" t="s">
        <v>112</v>
      </c>
      <c r="B60" s="29" t="s">
        <v>113</v>
      </c>
      <c r="C60" s="30" t="s">
        <v>32</v>
      </c>
      <c r="D60" s="27" t="s">
        <v>100</v>
      </c>
      <c r="E60" s="9">
        <v>17</v>
      </c>
      <c r="F60" s="9">
        <v>17</v>
      </c>
      <c r="G60" s="12">
        <v>0</v>
      </c>
      <c r="H60" s="9">
        <v>0</v>
      </c>
      <c r="I60" s="9">
        <v>17</v>
      </c>
      <c r="J60" s="50">
        <v>0</v>
      </c>
      <c r="K60" s="9">
        <f>SUM(L60:N60)</f>
        <v>17</v>
      </c>
      <c r="L60" s="9">
        <v>17</v>
      </c>
      <c r="M60" s="12">
        <v>0</v>
      </c>
      <c r="N60" s="9">
        <v>0</v>
      </c>
      <c r="O60" s="9">
        <f>K60</f>
        <v>17</v>
      </c>
      <c r="P60" s="50">
        <v>0</v>
      </c>
      <c r="Q60" s="50">
        <f t="shared" si="9"/>
        <v>100</v>
      </c>
      <c r="R60" s="50">
        <f t="shared" si="10"/>
        <v>100</v>
      </c>
      <c r="S60" s="50">
        <v>0</v>
      </c>
      <c r="T60" s="15"/>
      <c r="U60" s="13"/>
      <c r="V60" s="13"/>
      <c r="W60" s="13"/>
      <c r="X60" s="13"/>
    </row>
    <row r="61" spans="1:24" ht="110.25" hidden="1">
      <c r="A61" s="50" t="s">
        <v>114</v>
      </c>
      <c r="B61" s="26" t="s">
        <v>115</v>
      </c>
      <c r="C61" s="50" t="s">
        <v>32</v>
      </c>
      <c r="D61" s="50" t="s">
        <v>90</v>
      </c>
      <c r="E61" s="50"/>
      <c r="F61" s="50"/>
      <c r="G61" s="51"/>
      <c r="H61" s="50"/>
      <c r="I61" s="50"/>
      <c r="J61" s="50"/>
      <c r="K61" s="9">
        <f>SUM(L61:N61)</f>
        <v>0</v>
      </c>
      <c r="L61" s="9"/>
      <c r="M61" s="12"/>
      <c r="N61" s="9"/>
      <c r="O61" s="9">
        <f>K61</f>
        <v>0</v>
      </c>
      <c r="P61" s="50"/>
      <c r="Q61" s="50" t="e">
        <f t="shared" si="9"/>
        <v>#DIV/0!</v>
      </c>
      <c r="R61" s="50" t="e">
        <f t="shared" si="10"/>
        <v>#DIV/0!</v>
      </c>
      <c r="S61" s="50" t="e">
        <f t="shared" si="10"/>
        <v>#DIV/0!</v>
      </c>
      <c r="T61" s="15"/>
      <c r="U61" s="13"/>
      <c r="V61" s="13"/>
      <c r="W61" s="13"/>
      <c r="X61" s="13"/>
    </row>
    <row r="62" spans="1:24" ht="110.25" hidden="1">
      <c r="A62" s="50" t="s">
        <v>116</v>
      </c>
      <c r="B62" s="8" t="s">
        <v>117</v>
      </c>
      <c r="C62" s="50" t="s">
        <v>32</v>
      </c>
      <c r="D62" s="50" t="s">
        <v>79</v>
      </c>
      <c r="E62" s="50"/>
      <c r="F62" s="50"/>
      <c r="G62" s="51"/>
      <c r="H62" s="50"/>
      <c r="I62" s="50"/>
      <c r="J62" s="50"/>
      <c r="K62" s="9">
        <f>SUM(L62:N62)</f>
        <v>0</v>
      </c>
      <c r="L62" s="9"/>
      <c r="M62" s="12"/>
      <c r="N62" s="9"/>
      <c r="O62" s="9">
        <f>K62</f>
        <v>0</v>
      </c>
      <c r="P62" s="50"/>
      <c r="Q62" s="50" t="e">
        <f t="shared" si="9"/>
        <v>#DIV/0!</v>
      </c>
      <c r="R62" s="50" t="e">
        <f t="shared" si="10"/>
        <v>#DIV/0!</v>
      </c>
      <c r="S62" s="50" t="e">
        <f t="shared" si="10"/>
        <v>#DIV/0!</v>
      </c>
      <c r="T62" s="15"/>
      <c r="U62" s="13"/>
      <c r="V62" s="13"/>
      <c r="W62" s="13"/>
      <c r="X62" s="13"/>
    </row>
    <row r="63" spans="1:24" ht="78.75">
      <c r="A63" s="50" t="s">
        <v>118</v>
      </c>
      <c r="B63" s="8" t="s">
        <v>119</v>
      </c>
      <c r="C63" s="50" t="s">
        <v>32</v>
      </c>
      <c r="D63" s="50" t="s">
        <v>33</v>
      </c>
      <c r="E63" s="9">
        <v>1872</v>
      </c>
      <c r="F63" s="9">
        <v>0</v>
      </c>
      <c r="G63" s="12">
        <v>0</v>
      </c>
      <c r="H63" s="9">
        <v>1872</v>
      </c>
      <c r="I63" s="9">
        <v>1872</v>
      </c>
      <c r="J63" s="50">
        <v>0</v>
      </c>
      <c r="K63" s="9">
        <f>SUM(L63:N63)</f>
        <v>1872</v>
      </c>
      <c r="L63" s="9">
        <v>0</v>
      </c>
      <c r="M63" s="12">
        <v>0</v>
      </c>
      <c r="N63" s="9">
        <v>1872</v>
      </c>
      <c r="O63" s="9">
        <f>K63</f>
        <v>1872</v>
      </c>
      <c r="P63" s="50">
        <v>0</v>
      </c>
      <c r="Q63" s="9">
        <f t="shared" si="9"/>
        <v>100</v>
      </c>
      <c r="R63" s="9">
        <f t="shared" si="10"/>
        <v>100</v>
      </c>
      <c r="S63" s="50">
        <v>0</v>
      </c>
      <c r="T63" s="15"/>
      <c r="U63" s="13"/>
      <c r="V63" s="13"/>
      <c r="W63" s="13"/>
      <c r="X63" s="13"/>
    </row>
    <row r="64" spans="1:24" ht="94.5">
      <c r="A64" s="50" t="s">
        <v>120</v>
      </c>
      <c r="B64" s="26" t="s">
        <v>121</v>
      </c>
      <c r="C64" s="50" t="s">
        <v>32</v>
      </c>
      <c r="D64" s="50" t="s">
        <v>33</v>
      </c>
      <c r="E64" s="9">
        <v>9</v>
      </c>
      <c r="F64" s="9">
        <v>4</v>
      </c>
      <c r="G64" s="12">
        <v>0</v>
      </c>
      <c r="H64" s="9">
        <v>5</v>
      </c>
      <c r="I64" s="9">
        <v>9</v>
      </c>
      <c r="J64" s="50">
        <v>0</v>
      </c>
      <c r="K64" s="9">
        <f>SUM(L64:N64)</f>
        <v>9</v>
      </c>
      <c r="L64" s="9">
        <v>4</v>
      </c>
      <c r="M64" s="12">
        <v>0</v>
      </c>
      <c r="N64" s="9">
        <v>5</v>
      </c>
      <c r="O64" s="9">
        <f>K64</f>
        <v>9</v>
      </c>
      <c r="P64" s="50">
        <v>0</v>
      </c>
      <c r="Q64" s="9">
        <f t="shared" si="9"/>
        <v>100</v>
      </c>
      <c r="R64" s="9">
        <f t="shared" si="10"/>
        <v>100</v>
      </c>
      <c r="S64" s="50">
        <v>0</v>
      </c>
      <c r="T64" s="15"/>
      <c r="U64" s="13"/>
      <c r="V64" s="13"/>
      <c r="W64" s="13"/>
      <c r="X64" s="13"/>
    </row>
    <row r="65" spans="1:24" ht="15.75" customHeight="1">
      <c r="A65" s="55" t="s">
        <v>122</v>
      </c>
      <c r="B65" s="55"/>
      <c r="C65" s="55"/>
      <c r="D65" s="55"/>
      <c r="E65" s="31">
        <f>SUM(E12:E19)+E21+E29+E37+E60+E63+E64</f>
        <v>7597</v>
      </c>
      <c r="F65" s="31">
        <f>SUM(F12:F19)+F21+F29+F37+F60+F63+F64</f>
        <v>1555</v>
      </c>
      <c r="G65" s="32">
        <v>1665</v>
      </c>
      <c r="H65" s="31">
        <f>SUM(H12:H19)+H21+H29+H37+H60+H63+H64</f>
        <v>4377</v>
      </c>
      <c r="I65" s="31">
        <f t="shared" ref="I65:P65" si="11">SUM(I12:I19)+I21+I29+I37+I60+I63+I64</f>
        <v>7597</v>
      </c>
      <c r="J65" s="31">
        <f t="shared" si="11"/>
        <v>0</v>
      </c>
      <c r="K65" s="31">
        <f t="shared" si="11"/>
        <v>7557</v>
      </c>
      <c r="L65" s="31">
        <f t="shared" si="11"/>
        <v>1537</v>
      </c>
      <c r="M65" s="32">
        <f t="shared" si="11"/>
        <v>1665</v>
      </c>
      <c r="N65" s="31">
        <f t="shared" si="11"/>
        <v>4355</v>
      </c>
      <c r="O65" s="31">
        <f t="shared" si="11"/>
        <v>7557</v>
      </c>
      <c r="P65" s="31">
        <f t="shared" si="11"/>
        <v>0</v>
      </c>
      <c r="Q65" s="31">
        <f>K65*100/E65</f>
        <v>99.473476372252208</v>
      </c>
      <c r="R65" s="31">
        <f>O65*100/I65</f>
        <v>99.473476372252208</v>
      </c>
      <c r="S65" s="31">
        <v>0</v>
      </c>
      <c r="T65" s="15"/>
      <c r="U65" s="13"/>
      <c r="V65" s="13"/>
      <c r="W65" s="13"/>
      <c r="X65" s="13"/>
    </row>
    <row r="66" spans="1:24" ht="15.75" hidden="1">
      <c r="A66" s="15"/>
      <c r="B66" s="15"/>
      <c r="C66" s="15"/>
      <c r="D66" s="15"/>
      <c r="E66" s="15"/>
      <c r="F66" s="15"/>
      <c r="G66" s="33"/>
      <c r="H66" s="15"/>
      <c r="I66" s="15"/>
      <c r="J66" s="15"/>
      <c r="K66" s="15"/>
      <c r="L66" s="15"/>
      <c r="M66" s="33"/>
      <c r="N66" s="15"/>
      <c r="O66" s="15"/>
      <c r="P66" s="15"/>
      <c r="Q66" s="15"/>
      <c r="R66" s="15"/>
      <c r="S66" s="15"/>
      <c r="T66" s="15"/>
      <c r="U66" s="13"/>
      <c r="V66" s="13"/>
      <c r="W66" s="13"/>
      <c r="X66" s="13"/>
    </row>
    <row r="67" spans="1:24" s="39" customFormat="1" ht="15.75" hidden="1">
      <c r="A67" s="34"/>
      <c r="B67" s="34"/>
      <c r="C67" s="34"/>
      <c r="D67" s="34"/>
      <c r="E67" s="35"/>
      <c r="F67" s="35">
        <v>1555000</v>
      </c>
      <c r="G67" s="35">
        <v>1665000</v>
      </c>
      <c r="H67" s="35"/>
      <c r="I67" s="35"/>
      <c r="J67" s="35"/>
      <c r="K67" s="35"/>
      <c r="L67" s="36" t="s">
        <v>123</v>
      </c>
      <c r="M67" s="37" t="s">
        <v>124</v>
      </c>
      <c r="N67" s="35"/>
      <c r="O67" s="34"/>
      <c r="P67" s="34"/>
      <c r="Q67" s="34"/>
      <c r="R67" s="34"/>
      <c r="S67" s="34"/>
      <c r="T67" s="34"/>
      <c r="U67" s="38"/>
      <c r="V67" s="38"/>
      <c r="W67" s="38"/>
      <c r="X67" s="38"/>
    </row>
    <row r="68" spans="1:24" ht="15.75" hidden="1">
      <c r="A68" s="15"/>
      <c r="B68" s="15"/>
      <c r="C68" s="15"/>
      <c r="D68" s="15"/>
      <c r="E68" s="15"/>
      <c r="F68" s="15"/>
      <c r="G68" s="33"/>
      <c r="H68" s="15"/>
      <c r="I68" s="15"/>
      <c r="J68" s="15"/>
      <c r="K68" s="15"/>
      <c r="L68" s="15"/>
      <c r="M68" s="33"/>
      <c r="N68" s="15"/>
      <c r="O68" s="15"/>
      <c r="P68" s="15"/>
      <c r="Q68" s="15"/>
      <c r="R68" s="15"/>
      <c r="S68" s="15"/>
      <c r="T68" s="15"/>
      <c r="U68" s="13"/>
      <c r="V68" s="13"/>
      <c r="W68" s="13"/>
      <c r="X68" s="13"/>
    </row>
    <row r="69" spans="1:24" ht="15.75" hidden="1">
      <c r="A69" s="15"/>
      <c r="B69" s="15"/>
      <c r="C69" s="15"/>
      <c r="D69" s="15"/>
      <c r="E69" s="15"/>
      <c r="F69" s="15"/>
      <c r="G69" s="33"/>
      <c r="H69" s="15"/>
      <c r="I69" s="15"/>
      <c r="J69" s="15"/>
      <c r="K69" s="15"/>
      <c r="L69" s="40">
        <v>1552151</v>
      </c>
      <c r="M69" s="33"/>
      <c r="N69" s="15"/>
      <c r="O69" s="15"/>
      <c r="P69" s="15"/>
      <c r="Q69" s="15"/>
      <c r="R69" s="15"/>
      <c r="S69" s="15"/>
      <c r="T69" s="15"/>
      <c r="U69" s="13"/>
      <c r="V69" s="13"/>
      <c r="W69" s="13"/>
      <c r="X69" s="13"/>
    </row>
    <row r="70" spans="1:24" s="43" customFormat="1" ht="15.75" hidden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>
        <f>L70+M70+N70</f>
        <v>7557478.8600000003</v>
      </c>
      <c r="L70" s="41">
        <v>1537151.62</v>
      </c>
      <c r="M70" s="41">
        <v>1664893.21</v>
      </c>
      <c r="N70" s="41">
        <v>4355434.03</v>
      </c>
      <c r="O70" s="41"/>
      <c r="P70" s="41"/>
      <c r="Q70" s="41"/>
      <c r="R70" s="41"/>
      <c r="S70" s="41"/>
      <c r="T70" s="41"/>
      <c r="U70" s="42"/>
      <c r="V70" s="42"/>
      <c r="W70" s="42"/>
      <c r="X70" s="42"/>
    </row>
    <row r="71" spans="1:24" ht="15.75" hidden="1">
      <c r="A71" s="15"/>
      <c r="B71" s="15"/>
      <c r="C71" s="15"/>
      <c r="D71" s="15"/>
      <c r="E71" s="15"/>
      <c r="F71" s="15"/>
      <c r="G71" s="33"/>
      <c r="H71" s="15"/>
      <c r="I71" s="15"/>
      <c r="J71" s="15"/>
      <c r="K71" s="15"/>
      <c r="L71" s="44">
        <f>1552000-L70</f>
        <v>14848.379999999888</v>
      </c>
      <c r="M71" s="45">
        <f>1665000-M70</f>
        <v>106.79000000003725</v>
      </c>
      <c r="N71" s="44">
        <f>4357000-N70</f>
        <v>1565.9699999997392</v>
      </c>
      <c r="O71" s="15"/>
      <c r="P71" s="15"/>
      <c r="Q71" s="15"/>
      <c r="R71" s="15"/>
      <c r="S71" s="15"/>
      <c r="T71" s="15"/>
      <c r="U71" s="13"/>
      <c r="V71" s="13"/>
      <c r="W71" s="13"/>
      <c r="X71" s="13"/>
    </row>
    <row r="72" spans="1:24" ht="15.75">
      <c r="A72" s="15"/>
      <c r="B72" s="15"/>
      <c r="C72" s="15"/>
      <c r="D72" s="15"/>
      <c r="E72" s="15"/>
      <c r="F72" s="15"/>
      <c r="G72" s="33"/>
      <c r="H72" s="15"/>
      <c r="I72" s="15"/>
      <c r="J72" s="15"/>
      <c r="K72" s="15"/>
      <c r="L72" s="15"/>
      <c r="M72" s="33"/>
      <c r="N72" s="15"/>
      <c r="O72" s="15"/>
      <c r="P72" s="15"/>
      <c r="Q72" s="15"/>
      <c r="R72" s="15"/>
      <c r="S72" s="15"/>
      <c r="T72" s="15"/>
      <c r="U72" s="13"/>
      <c r="V72" s="13"/>
      <c r="W72" s="13"/>
      <c r="X72" s="13"/>
    </row>
    <row r="73" spans="1:24" ht="15.75">
      <c r="A73" s="15"/>
      <c r="B73" s="15"/>
      <c r="C73" s="15"/>
      <c r="D73" s="15"/>
      <c r="E73" s="15"/>
      <c r="F73" s="15"/>
      <c r="G73" s="33"/>
      <c r="H73" s="15"/>
      <c r="I73" s="15"/>
      <c r="J73" s="15"/>
      <c r="K73" s="15"/>
      <c r="L73" s="15"/>
      <c r="M73" s="33"/>
      <c r="N73" s="15"/>
      <c r="O73" s="15"/>
      <c r="P73" s="15"/>
      <c r="Q73" s="15"/>
      <c r="R73" s="15"/>
      <c r="S73" s="15"/>
      <c r="T73" s="15"/>
      <c r="U73" s="13"/>
      <c r="V73" s="13"/>
      <c r="W73" s="13"/>
      <c r="X73" s="13"/>
    </row>
    <row r="74" spans="1:24" ht="15.75">
      <c r="A74" s="15"/>
      <c r="B74" s="15"/>
      <c r="C74" s="15"/>
      <c r="D74" s="15"/>
      <c r="E74" s="15"/>
      <c r="F74" s="15"/>
      <c r="G74" s="33"/>
      <c r="H74" s="15"/>
      <c r="I74" s="15"/>
      <c r="J74" s="15"/>
      <c r="K74" s="15"/>
      <c r="L74" s="15"/>
      <c r="M74" s="33"/>
      <c r="N74" s="15"/>
      <c r="O74" s="15"/>
      <c r="P74" s="15"/>
      <c r="Q74" s="15"/>
      <c r="R74" s="15"/>
      <c r="S74" s="15"/>
      <c r="T74" s="15"/>
      <c r="U74" s="13"/>
      <c r="V74" s="13"/>
      <c r="W74" s="13"/>
      <c r="X74" s="13"/>
    </row>
    <row r="75" spans="1:24" ht="15.75">
      <c r="A75" s="15"/>
      <c r="B75" s="15"/>
      <c r="C75" s="15"/>
      <c r="D75" s="15"/>
      <c r="E75" s="15"/>
      <c r="F75" s="15"/>
      <c r="G75" s="33"/>
      <c r="H75" s="15"/>
      <c r="I75" s="15"/>
      <c r="J75" s="15"/>
      <c r="K75" s="15"/>
      <c r="L75" s="15"/>
      <c r="M75" s="33"/>
      <c r="N75" s="15"/>
      <c r="O75" s="15"/>
      <c r="P75" s="15"/>
      <c r="Q75" s="15"/>
      <c r="R75" s="15"/>
      <c r="S75" s="15"/>
      <c r="T75" s="15"/>
      <c r="U75" s="13"/>
      <c r="V75" s="13"/>
      <c r="W75" s="13"/>
      <c r="X75" s="13"/>
    </row>
    <row r="76" spans="1:24" ht="15.75">
      <c r="A76" s="15"/>
      <c r="B76" s="15"/>
      <c r="C76" s="15"/>
      <c r="D76" s="15"/>
      <c r="E76" s="15"/>
      <c r="F76" s="15"/>
      <c r="G76" s="33"/>
      <c r="H76" s="15"/>
      <c r="I76" s="15"/>
      <c r="J76" s="15"/>
      <c r="K76" s="15"/>
      <c r="L76" s="15"/>
      <c r="M76" s="33"/>
      <c r="N76" s="15"/>
      <c r="O76" s="15"/>
      <c r="P76" s="15"/>
      <c r="Q76" s="15"/>
      <c r="R76" s="15"/>
      <c r="S76" s="15"/>
      <c r="T76" s="15"/>
      <c r="U76" s="13"/>
      <c r="V76" s="13"/>
      <c r="W76" s="13"/>
      <c r="X76" s="13"/>
    </row>
    <row r="77" spans="1:24" ht="15.75">
      <c r="A77" s="15"/>
      <c r="B77" s="15"/>
      <c r="C77" s="15"/>
      <c r="D77" s="15"/>
      <c r="E77" s="15"/>
      <c r="F77" s="15"/>
      <c r="G77" s="33"/>
      <c r="H77" s="15"/>
      <c r="I77" s="15"/>
      <c r="J77" s="15"/>
      <c r="K77" s="15"/>
      <c r="L77" s="15"/>
      <c r="M77" s="33"/>
      <c r="N77" s="15"/>
      <c r="O77" s="15"/>
      <c r="P77" s="15"/>
      <c r="Q77" s="15"/>
      <c r="R77" s="15"/>
      <c r="S77" s="15"/>
      <c r="T77" s="15"/>
      <c r="U77" s="13"/>
      <c r="V77" s="13"/>
      <c r="W77" s="13"/>
      <c r="X77" s="13"/>
    </row>
    <row r="78" spans="1:24" ht="15.75">
      <c r="A78" s="15"/>
      <c r="B78" s="15"/>
      <c r="C78" s="15"/>
      <c r="D78" s="15"/>
      <c r="E78" s="15"/>
      <c r="F78" s="15"/>
      <c r="G78" s="33"/>
      <c r="H78" s="15"/>
      <c r="I78" s="15"/>
      <c r="J78" s="15"/>
      <c r="K78" s="15"/>
      <c r="L78" s="15"/>
      <c r="M78" s="33"/>
      <c r="N78" s="15"/>
      <c r="O78" s="15"/>
      <c r="P78" s="15"/>
      <c r="Q78" s="15"/>
      <c r="R78" s="15"/>
      <c r="S78" s="15"/>
      <c r="T78" s="15"/>
      <c r="U78" s="13"/>
      <c r="V78" s="13"/>
      <c r="W78" s="13"/>
      <c r="X78" s="13"/>
    </row>
    <row r="79" spans="1:24" ht="15.75">
      <c r="A79" s="15"/>
      <c r="B79" s="15"/>
      <c r="C79" s="15"/>
      <c r="D79" s="15"/>
      <c r="E79" s="15"/>
      <c r="F79" s="15"/>
      <c r="G79" s="33"/>
      <c r="H79" s="15"/>
      <c r="I79" s="15"/>
      <c r="J79" s="15"/>
      <c r="K79" s="15"/>
      <c r="L79" s="15"/>
      <c r="M79" s="33"/>
      <c r="N79" s="15"/>
      <c r="O79" s="15"/>
      <c r="P79" s="15"/>
      <c r="Q79" s="15"/>
      <c r="R79" s="15"/>
      <c r="S79" s="15"/>
      <c r="T79" s="15"/>
      <c r="U79" s="13"/>
      <c r="V79" s="13"/>
      <c r="W79" s="13"/>
      <c r="X79" s="13"/>
    </row>
    <row r="80" spans="1:24" ht="15.75">
      <c r="A80" s="15"/>
      <c r="B80" s="15"/>
      <c r="C80" s="15"/>
      <c r="D80" s="15"/>
      <c r="E80" s="15"/>
      <c r="F80" s="15"/>
      <c r="G80" s="33"/>
      <c r="H80" s="15"/>
      <c r="I80" s="15"/>
      <c r="J80" s="15"/>
      <c r="K80" s="15"/>
      <c r="L80" s="15"/>
      <c r="M80" s="33"/>
      <c r="N80" s="15"/>
      <c r="O80" s="15"/>
      <c r="P80" s="15"/>
      <c r="Q80" s="15"/>
      <c r="R80" s="15"/>
      <c r="S80" s="15"/>
      <c r="T80" s="15"/>
      <c r="U80" s="13"/>
      <c r="V80" s="13"/>
      <c r="W80" s="13"/>
      <c r="X80" s="13"/>
    </row>
    <row r="81" spans="1:24" ht="15.75">
      <c r="A81" s="15"/>
      <c r="B81" s="15"/>
      <c r="C81" s="15"/>
      <c r="D81" s="15"/>
      <c r="E81" s="15"/>
      <c r="F81" s="15"/>
      <c r="G81" s="33"/>
      <c r="H81" s="15"/>
      <c r="I81" s="15"/>
      <c r="J81" s="15"/>
      <c r="K81" s="15"/>
      <c r="L81" s="15"/>
      <c r="M81" s="33"/>
      <c r="N81" s="15"/>
      <c r="O81" s="15"/>
      <c r="P81" s="15"/>
      <c r="Q81" s="15"/>
      <c r="R81" s="15"/>
      <c r="S81" s="15"/>
      <c r="T81" s="15"/>
      <c r="U81" s="13"/>
      <c r="V81" s="13"/>
      <c r="W81" s="13"/>
      <c r="X81" s="13"/>
    </row>
    <row r="82" spans="1:24" ht="15.75">
      <c r="A82" s="15"/>
      <c r="B82" s="15"/>
      <c r="C82" s="15"/>
      <c r="D82" s="15"/>
      <c r="E82" s="15"/>
      <c r="F82" s="15"/>
      <c r="G82" s="33"/>
      <c r="H82" s="15"/>
      <c r="I82" s="15"/>
      <c r="J82" s="15"/>
      <c r="K82" s="15"/>
      <c r="L82" s="15"/>
      <c r="M82" s="33"/>
      <c r="N82" s="15"/>
      <c r="O82" s="15"/>
      <c r="P82" s="15"/>
      <c r="Q82" s="15"/>
      <c r="R82" s="15"/>
      <c r="S82" s="15"/>
      <c r="T82" s="15"/>
      <c r="U82" s="13"/>
      <c r="V82" s="13"/>
      <c r="W82" s="13"/>
      <c r="X82" s="13"/>
    </row>
    <row r="83" spans="1:24" ht="15.75">
      <c r="A83" s="15"/>
      <c r="B83" s="15"/>
      <c r="C83" s="15"/>
      <c r="D83" s="15"/>
      <c r="E83" s="15"/>
      <c r="F83" s="15"/>
      <c r="G83" s="33"/>
      <c r="H83" s="15"/>
      <c r="I83" s="15"/>
      <c r="J83" s="15"/>
      <c r="K83" s="15"/>
      <c r="L83" s="15"/>
      <c r="M83" s="33"/>
      <c r="N83" s="15"/>
      <c r="O83" s="15"/>
      <c r="P83" s="15"/>
      <c r="Q83" s="15"/>
      <c r="R83" s="15"/>
      <c r="S83" s="15"/>
      <c r="T83" s="15"/>
      <c r="U83" s="13"/>
      <c r="V83" s="13"/>
      <c r="W83" s="13"/>
      <c r="X83" s="13"/>
    </row>
    <row r="84" spans="1:24" ht="15.75">
      <c r="A84" s="15"/>
      <c r="B84" s="15"/>
      <c r="C84" s="15"/>
      <c r="D84" s="15"/>
      <c r="E84" s="15"/>
      <c r="F84" s="15"/>
      <c r="G84" s="33"/>
      <c r="H84" s="15"/>
      <c r="I84" s="15"/>
      <c r="J84" s="15"/>
      <c r="K84" s="15"/>
      <c r="L84" s="15"/>
      <c r="M84" s="33"/>
      <c r="N84" s="15"/>
      <c r="O84" s="15"/>
      <c r="P84" s="15"/>
      <c r="Q84" s="15"/>
      <c r="R84" s="15"/>
      <c r="S84" s="15"/>
      <c r="T84" s="15"/>
      <c r="U84" s="13"/>
      <c r="V84" s="13"/>
      <c r="W84" s="13"/>
      <c r="X84" s="13"/>
    </row>
    <row r="85" spans="1:24" ht="15.75">
      <c r="A85" s="15"/>
      <c r="B85" s="15"/>
      <c r="C85" s="15"/>
      <c r="D85" s="15"/>
      <c r="E85" s="15"/>
      <c r="F85" s="15"/>
      <c r="G85" s="33"/>
      <c r="H85" s="15"/>
      <c r="I85" s="15"/>
      <c r="J85" s="15"/>
      <c r="K85" s="15"/>
      <c r="L85" s="15"/>
      <c r="M85" s="33"/>
      <c r="N85" s="15"/>
      <c r="O85" s="15"/>
      <c r="P85" s="15"/>
      <c r="Q85" s="15"/>
      <c r="R85" s="15"/>
      <c r="S85" s="15"/>
      <c r="T85" s="15"/>
      <c r="U85" s="13"/>
      <c r="V85" s="13"/>
      <c r="W85" s="13"/>
      <c r="X85" s="13"/>
    </row>
    <row r="86" spans="1:24" ht="15.75">
      <c r="A86" s="15"/>
      <c r="B86" s="15"/>
      <c r="C86" s="15"/>
      <c r="D86" s="15"/>
      <c r="E86" s="15"/>
      <c r="F86" s="15"/>
      <c r="G86" s="33"/>
      <c r="H86" s="15"/>
      <c r="I86" s="15"/>
      <c r="J86" s="15"/>
      <c r="K86" s="15"/>
      <c r="L86" s="15"/>
      <c r="M86" s="33"/>
      <c r="N86" s="15"/>
      <c r="O86" s="15"/>
      <c r="P86" s="15"/>
      <c r="Q86" s="15"/>
      <c r="R86" s="15"/>
      <c r="S86" s="15"/>
      <c r="T86" s="15"/>
      <c r="U86" s="13"/>
      <c r="V86" s="13"/>
      <c r="W86" s="13"/>
      <c r="X86" s="13"/>
    </row>
    <row r="87" spans="1:24" ht="15.75">
      <c r="A87" s="15"/>
      <c r="B87" s="15"/>
      <c r="C87" s="15"/>
      <c r="D87" s="15"/>
      <c r="E87" s="15"/>
      <c r="F87" s="15"/>
      <c r="G87" s="33"/>
      <c r="H87" s="15"/>
      <c r="I87" s="15"/>
      <c r="J87" s="15"/>
      <c r="K87" s="15"/>
      <c r="L87" s="15"/>
      <c r="M87" s="33"/>
      <c r="N87" s="15"/>
      <c r="O87" s="15"/>
      <c r="P87" s="15"/>
      <c r="Q87" s="15"/>
      <c r="R87" s="15"/>
      <c r="S87" s="15"/>
      <c r="T87" s="15"/>
      <c r="U87" s="13"/>
      <c r="V87" s="13"/>
      <c r="W87" s="13"/>
      <c r="X87" s="13"/>
    </row>
    <row r="88" spans="1:24" ht="15.75">
      <c r="A88" s="15"/>
      <c r="B88" s="15"/>
      <c r="C88" s="15"/>
      <c r="D88" s="15"/>
      <c r="E88" s="15"/>
      <c r="F88" s="15"/>
      <c r="G88" s="33"/>
      <c r="H88" s="15"/>
      <c r="I88" s="15"/>
      <c r="J88" s="15"/>
      <c r="K88" s="15"/>
      <c r="L88" s="15"/>
      <c r="M88" s="33"/>
      <c r="N88" s="15"/>
      <c r="O88" s="15"/>
      <c r="P88" s="15"/>
      <c r="Q88" s="15"/>
      <c r="R88" s="15"/>
      <c r="S88" s="15"/>
      <c r="T88" s="15"/>
      <c r="U88" s="13"/>
      <c r="V88" s="13"/>
      <c r="W88" s="13"/>
      <c r="X88" s="13"/>
    </row>
    <row r="89" spans="1:24" ht="15.75">
      <c r="A89" s="15"/>
      <c r="B89" s="15"/>
      <c r="C89" s="15"/>
      <c r="D89" s="15"/>
      <c r="E89" s="15"/>
      <c r="F89" s="15"/>
      <c r="G89" s="33"/>
      <c r="H89" s="15"/>
      <c r="I89" s="15"/>
      <c r="J89" s="15"/>
      <c r="K89" s="15"/>
      <c r="L89" s="15"/>
      <c r="M89" s="33"/>
      <c r="N89" s="15"/>
      <c r="O89" s="15"/>
      <c r="P89" s="15"/>
      <c r="Q89" s="15"/>
      <c r="R89" s="15"/>
      <c r="S89" s="15"/>
      <c r="T89" s="15"/>
      <c r="U89" s="13"/>
      <c r="V89" s="13"/>
      <c r="W89" s="13"/>
      <c r="X89" s="13"/>
    </row>
    <row r="90" spans="1:24" ht="15.75">
      <c r="A90" s="15"/>
      <c r="B90" s="15"/>
      <c r="C90" s="15"/>
      <c r="D90" s="15"/>
      <c r="E90" s="15"/>
      <c r="F90" s="15"/>
      <c r="G90" s="33"/>
      <c r="H90" s="15"/>
      <c r="I90" s="15"/>
      <c r="J90" s="15"/>
      <c r="K90" s="15"/>
      <c r="L90" s="15"/>
      <c r="M90" s="33"/>
      <c r="N90" s="15"/>
      <c r="O90" s="15"/>
      <c r="P90" s="15"/>
      <c r="Q90" s="15"/>
      <c r="R90" s="15"/>
      <c r="S90" s="15"/>
      <c r="T90" s="15"/>
      <c r="U90" s="13"/>
      <c r="V90" s="13"/>
      <c r="W90" s="13"/>
      <c r="X90" s="13"/>
    </row>
    <row r="91" spans="1:24" ht="15.75">
      <c r="A91" s="15"/>
      <c r="B91" s="15"/>
      <c r="C91" s="15"/>
      <c r="D91" s="15"/>
      <c r="E91" s="15"/>
      <c r="F91" s="15"/>
      <c r="G91" s="33"/>
      <c r="H91" s="15"/>
      <c r="I91" s="15"/>
      <c r="J91" s="15"/>
      <c r="K91" s="15"/>
      <c r="L91" s="15"/>
      <c r="M91" s="33"/>
      <c r="N91" s="15"/>
      <c r="O91" s="15"/>
      <c r="P91" s="15"/>
      <c r="Q91" s="15"/>
      <c r="R91" s="15"/>
      <c r="S91" s="15"/>
      <c r="T91" s="15"/>
      <c r="U91" s="13"/>
      <c r="V91" s="13"/>
      <c r="W91" s="13"/>
      <c r="X91" s="13"/>
    </row>
    <row r="92" spans="1:24" ht="15.75">
      <c r="A92" s="15"/>
      <c r="B92" s="15"/>
      <c r="C92" s="15"/>
      <c r="D92" s="15"/>
      <c r="E92" s="15"/>
      <c r="F92" s="15"/>
      <c r="G92" s="33"/>
      <c r="H92" s="15"/>
      <c r="I92" s="15"/>
      <c r="J92" s="15"/>
      <c r="K92" s="15"/>
      <c r="L92" s="15"/>
      <c r="M92" s="33"/>
      <c r="N92" s="15"/>
      <c r="O92" s="15"/>
      <c r="P92" s="15"/>
      <c r="Q92" s="15"/>
      <c r="R92" s="15"/>
      <c r="S92" s="15"/>
      <c r="T92" s="15"/>
      <c r="U92" s="13"/>
      <c r="V92" s="13"/>
      <c r="W92" s="13"/>
      <c r="X92" s="13"/>
    </row>
    <row r="93" spans="1:24" ht="15.75">
      <c r="A93" s="15"/>
      <c r="B93" s="15"/>
      <c r="C93" s="15"/>
      <c r="D93" s="15"/>
      <c r="E93" s="15"/>
      <c r="F93" s="15"/>
      <c r="G93" s="33"/>
      <c r="H93" s="15"/>
      <c r="I93" s="15"/>
      <c r="J93" s="15"/>
      <c r="K93" s="15"/>
      <c r="L93" s="15"/>
      <c r="M93" s="33"/>
      <c r="N93" s="15"/>
      <c r="O93" s="15"/>
      <c r="P93" s="15"/>
      <c r="Q93" s="15"/>
      <c r="R93" s="15"/>
      <c r="S93" s="15"/>
      <c r="T93" s="15"/>
      <c r="U93" s="13"/>
      <c r="V93" s="13"/>
      <c r="W93" s="13"/>
      <c r="X93" s="13"/>
    </row>
    <row r="94" spans="1:24" ht="15.75">
      <c r="A94" s="15"/>
      <c r="B94" s="15"/>
      <c r="C94" s="15"/>
      <c r="D94" s="15"/>
      <c r="E94" s="15"/>
      <c r="F94" s="15"/>
      <c r="G94" s="33"/>
      <c r="H94" s="15"/>
      <c r="I94" s="15"/>
      <c r="J94" s="15"/>
      <c r="K94" s="15"/>
      <c r="L94" s="15"/>
      <c r="M94" s="33"/>
      <c r="N94" s="15"/>
      <c r="O94" s="15"/>
      <c r="P94" s="15"/>
      <c r="Q94" s="15"/>
      <c r="R94" s="15"/>
      <c r="S94" s="15"/>
      <c r="T94" s="15"/>
      <c r="U94" s="13"/>
      <c r="V94" s="13"/>
      <c r="W94" s="13"/>
      <c r="X94" s="13"/>
    </row>
    <row r="95" spans="1:24" ht="15.75">
      <c r="A95" s="15"/>
      <c r="B95" s="15"/>
      <c r="C95" s="15"/>
      <c r="D95" s="15"/>
      <c r="E95" s="15"/>
      <c r="F95" s="15"/>
      <c r="G95" s="33"/>
      <c r="H95" s="15"/>
      <c r="I95" s="15"/>
      <c r="J95" s="15"/>
      <c r="K95" s="15"/>
      <c r="L95" s="15"/>
      <c r="M95" s="33"/>
      <c r="N95" s="15"/>
      <c r="O95" s="15"/>
      <c r="P95" s="15"/>
      <c r="Q95" s="15"/>
      <c r="R95" s="15"/>
      <c r="S95" s="15"/>
      <c r="T95" s="15"/>
      <c r="U95" s="13"/>
      <c r="V95" s="13"/>
      <c r="W95" s="13"/>
      <c r="X95" s="13"/>
    </row>
    <row r="96" spans="1:24" ht="15.75">
      <c r="A96" s="15"/>
      <c r="B96" s="15"/>
      <c r="C96" s="15"/>
      <c r="D96" s="15"/>
      <c r="E96" s="15"/>
      <c r="F96" s="15"/>
      <c r="G96" s="33"/>
      <c r="H96" s="15"/>
      <c r="I96" s="15"/>
      <c r="J96" s="15"/>
      <c r="K96" s="15"/>
      <c r="L96" s="15"/>
      <c r="M96" s="33"/>
      <c r="N96" s="15"/>
      <c r="O96" s="15"/>
      <c r="P96" s="15"/>
      <c r="Q96" s="15"/>
      <c r="R96" s="15"/>
      <c r="S96" s="15"/>
      <c r="T96" s="15"/>
      <c r="U96" s="13"/>
      <c r="V96" s="13"/>
      <c r="W96" s="13"/>
      <c r="X96" s="13"/>
    </row>
    <row r="97" spans="1:24" ht="15.75">
      <c r="A97" s="15"/>
      <c r="B97" s="15"/>
      <c r="C97" s="15"/>
      <c r="D97" s="15"/>
      <c r="E97" s="15"/>
      <c r="F97" s="15"/>
      <c r="G97" s="33"/>
      <c r="H97" s="15"/>
      <c r="I97" s="15"/>
      <c r="J97" s="15"/>
      <c r="K97" s="15"/>
      <c r="L97" s="15"/>
      <c r="M97" s="33"/>
      <c r="N97" s="15"/>
      <c r="O97" s="15"/>
      <c r="P97" s="15"/>
      <c r="Q97" s="15"/>
      <c r="R97" s="15"/>
      <c r="S97" s="15"/>
      <c r="T97" s="15"/>
      <c r="U97" s="13"/>
      <c r="V97" s="13"/>
      <c r="W97" s="13"/>
      <c r="X97" s="13"/>
    </row>
    <row r="98" spans="1:24" ht="15.75">
      <c r="A98" s="15"/>
      <c r="B98" s="15"/>
      <c r="C98" s="15"/>
      <c r="D98" s="15"/>
      <c r="E98" s="15"/>
      <c r="F98" s="15"/>
      <c r="G98" s="33"/>
      <c r="H98" s="15"/>
      <c r="I98" s="15"/>
      <c r="J98" s="15"/>
      <c r="K98" s="15"/>
      <c r="L98" s="15"/>
      <c r="M98" s="33"/>
      <c r="N98" s="15"/>
      <c r="O98" s="15"/>
      <c r="P98" s="15"/>
      <c r="Q98" s="15"/>
      <c r="R98" s="15"/>
      <c r="S98" s="15"/>
      <c r="T98" s="15"/>
      <c r="U98" s="13"/>
      <c r="V98" s="13"/>
      <c r="W98" s="13"/>
      <c r="X98" s="13"/>
    </row>
    <row r="99" spans="1:24" ht="15.75">
      <c r="A99" s="15"/>
      <c r="B99" s="15"/>
      <c r="C99" s="15"/>
      <c r="D99" s="15"/>
      <c r="E99" s="15"/>
      <c r="F99" s="15"/>
      <c r="G99" s="33"/>
      <c r="H99" s="15"/>
      <c r="I99" s="15"/>
      <c r="J99" s="15"/>
      <c r="K99" s="15"/>
      <c r="L99" s="15"/>
      <c r="M99" s="33"/>
      <c r="N99" s="15"/>
      <c r="O99" s="15"/>
      <c r="P99" s="15"/>
      <c r="Q99" s="15"/>
      <c r="R99" s="15"/>
      <c r="S99" s="15"/>
      <c r="T99" s="15"/>
      <c r="U99" s="13"/>
      <c r="V99" s="13"/>
      <c r="W99" s="13"/>
      <c r="X99" s="13"/>
    </row>
    <row r="100" spans="1:24" ht="15.75">
      <c r="A100" s="15"/>
      <c r="B100" s="15"/>
      <c r="C100" s="15"/>
      <c r="D100" s="15"/>
      <c r="E100" s="15"/>
      <c r="F100" s="15"/>
      <c r="G100" s="33"/>
      <c r="H100" s="15"/>
      <c r="I100" s="15"/>
      <c r="J100" s="15"/>
      <c r="K100" s="15"/>
      <c r="L100" s="15"/>
      <c r="M100" s="33"/>
      <c r="N100" s="15"/>
      <c r="O100" s="15"/>
      <c r="P100" s="15"/>
      <c r="Q100" s="15"/>
      <c r="R100" s="15"/>
      <c r="S100" s="15"/>
      <c r="T100" s="15"/>
      <c r="U100" s="13"/>
      <c r="V100" s="13"/>
      <c r="W100" s="13"/>
      <c r="X100" s="13"/>
    </row>
    <row r="101" spans="1:24" ht="15.75">
      <c r="A101" s="15"/>
      <c r="B101" s="15"/>
      <c r="C101" s="15"/>
      <c r="D101" s="15"/>
      <c r="E101" s="15"/>
      <c r="F101" s="15"/>
      <c r="G101" s="33"/>
      <c r="H101" s="15"/>
      <c r="I101" s="15"/>
      <c r="J101" s="15"/>
      <c r="K101" s="15"/>
      <c r="L101" s="15"/>
      <c r="M101" s="33"/>
      <c r="N101" s="15"/>
      <c r="O101" s="15"/>
      <c r="P101" s="15"/>
      <c r="Q101" s="15"/>
      <c r="R101" s="15"/>
      <c r="S101" s="15"/>
      <c r="T101" s="15"/>
      <c r="U101" s="13"/>
      <c r="V101" s="13"/>
      <c r="W101" s="13"/>
      <c r="X101" s="13"/>
    </row>
    <row r="102" spans="1:24" ht="15.75">
      <c r="A102" s="15"/>
      <c r="B102" s="15"/>
      <c r="C102" s="15"/>
      <c r="D102" s="15"/>
      <c r="E102" s="15"/>
      <c r="F102" s="15"/>
      <c r="G102" s="33"/>
      <c r="H102" s="15"/>
      <c r="I102" s="15"/>
      <c r="J102" s="15"/>
      <c r="K102" s="15"/>
      <c r="L102" s="15"/>
      <c r="M102" s="33"/>
      <c r="N102" s="15"/>
      <c r="O102" s="15"/>
      <c r="P102" s="15"/>
      <c r="Q102" s="15"/>
      <c r="R102" s="15"/>
      <c r="S102" s="15"/>
      <c r="T102" s="15"/>
      <c r="U102" s="13"/>
      <c r="V102" s="13"/>
      <c r="W102" s="13"/>
      <c r="X102" s="13"/>
    </row>
    <row r="103" spans="1:24" ht="15.75">
      <c r="A103" s="15"/>
      <c r="B103" s="15"/>
      <c r="C103" s="15"/>
      <c r="D103" s="15"/>
      <c r="E103" s="15"/>
      <c r="F103" s="15"/>
      <c r="G103" s="33"/>
      <c r="H103" s="15"/>
      <c r="I103" s="15"/>
      <c r="J103" s="15"/>
      <c r="K103" s="15"/>
      <c r="L103" s="15"/>
      <c r="M103" s="33"/>
      <c r="N103" s="15"/>
      <c r="O103" s="15"/>
      <c r="P103" s="15"/>
      <c r="Q103" s="15"/>
      <c r="R103" s="15"/>
      <c r="S103" s="15"/>
      <c r="T103" s="15"/>
      <c r="U103" s="13"/>
      <c r="V103" s="13"/>
      <c r="W103" s="13"/>
      <c r="X103" s="13"/>
    </row>
    <row r="104" spans="1:24" ht="15.75">
      <c r="A104" s="15"/>
      <c r="B104" s="15"/>
      <c r="C104" s="15"/>
      <c r="D104" s="15"/>
      <c r="E104" s="15"/>
      <c r="F104" s="15"/>
      <c r="G104" s="33"/>
      <c r="H104" s="15"/>
      <c r="I104" s="15"/>
      <c r="J104" s="15"/>
      <c r="K104" s="15"/>
      <c r="L104" s="15"/>
      <c r="M104" s="33"/>
      <c r="N104" s="15"/>
      <c r="O104" s="15"/>
      <c r="P104" s="15"/>
      <c r="Q104" s="15"/>
      <c r="R104" s="15"/>
      <c r="S104" s="15"/>
      <c r="T104" s="15"/>
      <c r="U104" s="13"/>
      <c r="V104" s="13"/>
      <c r="W104" s="13"/>
      <c r="X104" s="13"/>
    </row>
    <row r="105" spans="1:24" ht="15.75">
      <c r="A105" s="15"/>
      <c r="B105" s="15"/>
      <c r="C105" s="15"/>
      <c r="D105" s="15"/>
      <c r="E105" s="15"/>
      <c r="F105" s="15"/>
      <c r="G105" s="33"/>
      <c r="H105" s="15"/>
      <c r="I105" s="15"/>
      <c r="J105" s="15"/>
      <c r="K105" s="15"/>
      <c r="L105" s="15"/>
      <c r="M105" s="33"/>
      <c r="N105" s="15"/>
      <c r="O105" s="15"/>
      <c r="P105" s="15"/>
      <c r="Q105" s="15"/>
      <c r="R105" s="15"/>
      <c r="S105" s="15"/>
      <c r="T105" s="15"/>
      <c r="U105" s="13"/>
      <c r="V105" s="13"/>
      <c r="W105" s="13"/>
      <c r="X105" s="13"/>
    </row>
    <row r="106" spans="1:24" ht="15.75">
      <c r="A106" s="15"/>
      <c r="B106" s="15"/>
      <c r="C106" s="15"/>
      <c r="D106" s="15"/>
      <c r="E106" s="15"/>
      <c r="F106" s="15"/>
      <c r="G106" s="33"/>
      <c r="H106" s="15"/>
      <c r="I106" s="15"/>
      <c r="J106" s="15"/>
      <c r="K106" s="15"/>
      <c r="L106" s="15"/>
      <c r="M106" s="33"/>
      <c r="N106" s="15"/>
      <c r="O106" s="15"/>
      <c r="P106" s="15"/>
      <c r="Q106" s="15"/>
      <c r="R106" s="15"/>
      <c r="S106" s="15"/>
      <c r="T106" s="15"/>
      <c r="U106" s="13"/>
      <c r="V106" s="13"/>
      <c r="W106" s="13"/>
      <c r="X106" s="13"/>
    </row>
    <row r="107" spans="1:24" ht="15.75">
      <c r="A107" s="15"/>
      <c r="B107" s="15"/>
      <c r="C107" s="15"/>
      <c r="D107" s="15"/>
      <c r="E107" s="15"/>
      <c r="F107" s="15"/>
      <c r="G107" s="33"/>
      <c r="H107" s="15"/>
      <c r="I107" s="15"/>
      <c r="J107" s="15"/>
      <c r="K107" s="15"/>
      <c r="L107" s="15"/>
      <c r="M107" s="33"/>
      <c r="N107" s="15"/>
      <c r="O107" s="15"/>
      <c r="P107" s="15"/>
      <c r="Q107" s="15"/>
      <c r="R107" s="15"/>
      <c r="S107" s="15"/>
      <c r="T107" s="15"/>
      <c r="U107" s="13"/>
      <c r="V107" s="13"/>
      <c r="W107" s="13"/>
      <c r="X107" s="13"/>
    </row>
    <row r="108" spans="1:24" ht="15.75">
      <c r="A108" s="15"/>
      <c r="B108" s="15"/>
      <c r="C108" s="15"/>
      <c r="D108" s="15"/>
      <c r="E108" s="15"/>
      <c r="F108" s="15"/>
      <c r="G108" s="33"/>
      <c r="H108" s="15"/>
      <c r="I108" s="15"/>
      <c r="J108" s="15"/>
      <c r="K108" s="15"/>
      <c r="L108" s="15"/>
      <c r="M108" s="33"/>
      <c r="N108" s="15"/>
      <c r="O108" s="15"/>
      <c r="P108" s="15"/>
      <c r="Q108" s="15"/>
      <c r="R108" s="15"/>
      <c r="S108" s="15"/>
      <c r="T108" s="15"/>
      <c r="U108" s="13"/>
      <c r="V108" s="13"/>
      <c r="W108" s="13"/>
      <c r="X108" s="13"/>
    </row>
    <row r="109" spans="1:24" ht="15.75">
      <c r="A109" s="15"/>
      <c r="B109" s="15"/>
      <c r="C109" s="15"/>
      <c r="D109" s="15"/>
      <c r="E109" s="15"/>
      <c r="F109" s="15"/>
      <c r="G109" s="33"/>
      <c r="H109" s="15"/>
      <c r="I109" s="15"/>
      <c r="J109" s="15"/>
      <c r="K109" s="15"/>
      <c r="L109" s="15"/>
      <c r="M109" s="33"/>
      <c r="N109" s="15"/>
      <c r="O109" s="15"/>
      <c r="P109" s="15"/>
      <c r="Q109" s="15"/>
      <c r="R109" s="15"/>
      <c r="S109" s="15"/>
      <c r="T109" s="15"/>
      <c r="U109" s="13"/>
      <c r="V109" s="13"/>
      <c r="W109" s="13"/>
      <c r="X109" s="13"/>
    </row>
    <row r="110" spans="1:24" ht="15.75">
      <c r="A110" s="15"/>
      <c r="B110" s="15"/>
      <c r="C110" s="15"/>
      <c r="D110" s="15"/>
      <c r="E110" s="15"/>
      <c r="F110" s="15"/>
      <c r="G110" s="33"/>
      <c r="H110" s="15"/>
      <c r="I110" s="15"/>
      <c r="J110" s="15"/>
      <c r="K110" s="15"/>
      <c r="L110" s="15"/>
      <c r="M110" s="33"/>
      <c r="N110" s="15"/>
      <c r="O110" s="15"/>
      <c r="P110" s="15"/>
      <c r="Q110" s="15"/>
      <c r="R110" s="15"/>
      <c r="S110" s="15"/>
      <c r="T110" s="15"/>
      <c r="U110" s="13"/>
      <c r="V110" s="13"/>
      <c r="W110" s="13"/>
      <c r="X110" s="13"/>
    </row>
    <row r="111" spans="1:24" ht="15.75">
      <c r="A111" s="15"/>
      <c r="B111" s="15"/>
      <c r="C111" s="15"/>
      <c r="D111" s="15"/>
      <c r="E111" s="15"/>
      <c r="F111" s="15"/>
      <c r="G111" s="33"/>
      <c r="H111" s="15"/>
      <c r="I111" s="15"/>
      <c r="J111" s="15"/>
      <c r="K111" s="15"/>
      <c r="L111" s="15"/>
      <c r="M111" s="33"/>
      <c r="N111" s="15"/>
      <c r="O111" s="15"/>
      <c r="P111" s="15"/>
      <c r="Q111" s="15"/>
      <c r="R111" s="15"/>
      <c r="S111" s="15"/>
      <c r="T111" s="15"/>
      <c r="U111" s="13"/>
      <c r="V111" s="13"/>
      <c r="W111" s="13"/>
      <c r="X111" s="13"/>
    </row>
    <row r="112" spans="1:24" ht="15.75">
      <c r="A112" s="15"/>
      <c r="B112" s="15"/>
      <c r="C112" s="15"/>
      <c r="D112" s="15"/>
      <c r="E112" s="15"/>
      <c r="F112" s="15"/>
      <c r="G112" s="33"/>
      <c r="H112" s="15"/>
      <c r="I112" s="15"/>
      <c r="J112" s="15"/>
      <c r="K112" s="15"/>
      <c r="L112" s="15"/>
      <c r="M112" s="33"/>
      <c r="N112" s="15"/>
      <c r="O112" s="15"/>
      <c r="P112" s="15"/>
      <c r="Q112" s="15"/>
      <c r="R112" s="15"/>
      <c r="S112" s="15"/>
      <c r="T112" s="15"/>
      <c r="U112" s="13"/>
      <c r="V112" s="13"/>
      <c r="W112" s="13"/>
      <c r="X112" s="13"/>
    </row>
    <row r="113" spans="1:24" ht="15.75">
      <c r="A113" s="15"/>
      <c r="B113" s="15"/>
      <c r="C113" s="15"/>
      <c r="D113" s="15"/>
      <c r="E113" s="15"/>
      <c r="F113" s="15"/>
      <c r="G113" s="33"/>
      <c r="H113" s="15"/>
      <c r="I113" s="15"/>
      <c r="J113" s="15"/>
      <c r="K113" s="15"/>
      <c r="L113" s="15"/>
      <c r="M113" s="33"/>
      <c r="N113" s="15"/>
      <c r="O113" s="15"/>
      <c r="P113" s="15"/>
      <c r="Q113" s="15"/>
      <c r="R113" s="15"/>
      <c r="S113" s="15"/>
      <c r="T113" s="15"/>
      <c r="U113" s="13"/>
      <c r="V113" s="13"/>
      <c r="W113" s="13"/>
      <c r="X113" s="13"/>
    </row>
    <row r="114" spans="1:24" ht="15.75">
      <c r="A114" s="15"/>
      <c r="B114" s="15"/>
      <c r="C114" s="15"/>
      <c r="D114" s="15"/>
      <c r="E114" s="15"/>
      <c r="F114" s="15"/>
      <c r="G114" s="33"/>
      <c r="H114" s="15"/>
      <c r="I114" s="15"/>
      <c r="J114" s="15"/>
      <c r="K114" s="15"/>
      <c r="L114" s="15"/>
      <c r="M114" s="33"/>
      <c r="N114" s="15"/>
      <c r="O114" s="15"/>
      <c r="P114" s="15"/>
      <c r="Q114" s="15"/>
      <c r="R114" s="15"/>
      <c r="S114" s="15"/>
      <c r="T114" s="15"/>
      <c r="U114" s="13"/>
      <c r="V114" s="13"/>
      <c r="W114" s="13"/>
      <c r="X114" s="13"/>
    </row>
    <row r="115" spans="1:24" ht="15.75">
      <c r="A115" s="15"/>
      <c r="B115" s="15"/>
      <c r="C115" s="15"/>
      <c r="D115" s="15"/>
      <c r="E115" s="15"/>
      <c r="F115" s="15"/>
      <c r="G115" s="33"/>
      <c r="H115" s="15"/>
      <c r="I115" s="15"/>
      <c r="J115" s="15"/>
      <c r="K115" s="15"/>
      <c r="L115" s="15"/>
      <c r="M115" s="33"/>
      <c r="N115" s="15"/>
      <c r="O115" s="15"/>
      <c r="P115" s="15"/>
      <c r="Q115" s="15"/>
      <c r="R115" s="15"/>
      <c r="S115" s="15"/>
      <c r="T115" s="15"/>
      <c r="U115" s="13"/>
      <c r="V115" s="13"/>
      <c r="W115" s="13"/>
      <c r="X115" s="13"/>
    </row>
    <row r="116" spans="1:24" ht="15.75">
      <c r="A116" s="15"/>
      <c r="B116" s="15"/>
      <c r="C116" s="15"/>
      <c r="D116" s="15"/>
      <c r="E116" s="15"/>
      <c r="F116" s="15"/>
      <c r="G116" s="33"/>
      <c r="H116" s="15"/>
      <c r="I116" s="15"/>
      <c r="J116" s="15"/>
      <c r="K116" s="15"/>
      <c r="L116" s="15"/>
      <c r="M116" s="33"/>
      <c r="N116" s="15"/>
      <c r="O116" s="15"/>
      <c r="P116" s="15"/>
      <c r="Q116" s="15"/>
      <c r="R116" s="15"/>
      <c r="S116" s="15"/>
      <c r="T116" s="15"/>
      <c r="U116" s="13"/>
      <c r="V116" s="13"/>
      <c r="W116" s="13"/>
      <c r="X116" s="13"/>
    </row>
    <row r="117" spans="1:24" ht="15.75">
      <c r="A117" s="15"/>
      <c r="B117" s="15"/>
      <c r="C117" s="15"/>
      <c r="D117" s="15"/>
      <c r="E117" s="15"/>
      <c r="F117" s="15"/>
      <c r="G117" s="33"/>
      <c r="H117" s="15"/>
      <c r="I117" s="15"/>
      <c r="J117" s="15"/>
      <c r="K117" s="15"/>
      <c r="L117" s="15"/>
      <c r="M117" s="33"/>
      <c r="N117" s="15"/>
      <c r="O117" s="15"/>
      <c r="P117" s="15"/>
      <c r="Q117" s="15"/>
      <c r="R117" s="15"/>
      <c r="S117" s="15"/>
      <c r="T117" s="15"/>
      <c r="U117" s="13"/>
      <c r="V117" s="13"/>
      <c r="W117" s="13"/>
      <c r="X117" s="13"/>
    </row>
    <row r="118" spans="1:24" ht="15.75">
      <c r="A118" s="15"/>
      <c r="B118" s="15"/>
      <c r="C118" s="15"/>
      <c r="D118" s="15"/>
      <c r="E118" s="15"/>
      <c r="F118" s="15"/>
      <c r="G118" s="33"/>
      <c r="H118" s="15"/>
      <c r="I118" s="15"/>
      <c r="J118" s="15"/>
      <c r="K118" s="15"/>
      <c r="L118" s="15"/>
      <c r="M118" s="33"/>
      <c r="N118" s="15"/>
      <c r="O118" s="15"/>
      <c r="P118" s="15"/>
      <c r="Q118" s="15"/>
      <c r="R118" s="15"/>
      <c r="S118" s="15"/>
      <c r="T118" s="15"/>
      <c r="U118" s="13"/>
      <c r="V118" s="13"/>
      <c r="W118" s="13"/>
      <c r="X118" s="13"/>
    </row>
    <row r="119" spans="1:24" ht="15.75">
      <c r="A119" s="15"/>
      <c r="B119" s="15"/>
      <c r="C119" s="15"/>
      <c r="D119" s="15"/>
      <c r="E119" s="15"/>
      <c r="F119" s="15"/>
      <c r="G119" s="33"/>
      <c r="H119" s="15"/>
      <c r="I119" s="15"/>
      <c r="J119" s="15"/>
      <c r="K119" s="15"/>
      <c r="L119" s="15"/>
      <c r="M119" s="33"/>
      <c r="N119" s="15"/>
      <c r="O119" s="15"/>
      <c r="P119" s="15"/>
      <c r="Q119" s="15"/>
      <c r="R119" s="15"/>
      <c r="S119" s="15"/>
      <c r="T119" s="15"/>
      <c r="U119" s="13"/>
      <c r="V119" s="13"/>
      <c r="W119" s="13"/>
      <c r="X119" s="13"/>
    </row>
    <row r="120" spans="1:24" ht="15.75">
      <c r="A120" s="15"/>
      <c r="B120" s="15"/>
      <c r="C120" s="15"/>
      <c r="D120" s="15"/>
      <c r="E120" s="15"/>
      <c r="F120" s="15"/>
      <c r="G120" s="33"/>
      <c r="H120" s="15"/>
      <c r="I120" s="15"/>
      <c r="J120" s="15"/>
      <c r="K120" s="15"/>
      <c r="L120" s="15"/>
      <c r="M120" s="33"/>
      <c r="N120" s="15"/>
      <c r="O120" s="15"/>
      <c r="P120" s="15"/>
      <c r="Q120" s="15"/>
      <c r="R120" s="15"/>
      <c r="S120" s="15"/>
      <c r="T120" s="15"/>
      <c r="U120" s="13"/>
      <c r="V120" s="13"/>
      <c r="W120" s="13"/>
      <c r="X120" s="13"/>
    </row>
    <row r="121" spans="1:24" ht="15.75">
      <c r="A121" s="15"/>
      <c r="B121" s="15"/>
      <c r="C121" s="15"/>
      <c r="D121" s="15"/>
      <c r="E121" s="15"/>
      <c r="F121" s="15"/>
      <c r="G121" s="33"/>
      <c r="H121" s="15"/>
      <c r="I121" s="15"/>
      <c r="J121" s="15"/>
      <c r="K121" s="15"/>
      <c r="L121" s="15"/>
      <c r="M121" s="33"/>
      <c r="N121" s="15"/>
      <c r="O121" s="15"/>
      <c r="P121" s="15"/>
      <c r="Q121" s="15"/>
      <c r="R121" s="15"/>
      <c r="S121" s="15"/>
      <c r="T121" s="15"/>
      <c r="U121" s="13"/>
      <c r="V121" s="13"/>
      <c r="W121" s="13"/>
      <c r="X121" s="13"/>
    </row>
    <row r="122" spans="1:24" ht="15.75">
      <c r="A122" s="15"/>
      <c r="B122" s="15"/>
      <c r="C122" s="15"/>
      <c r="D122" s="15"/>
      <c r="E122" s="15"/>
      <c r="F122" s="15"/>
      <c r="G122" s="33"/>
      <c r="H122" s="15"/>
      <c r="I122" s="15"/>
      <c r="J122" s="15"/>
      <c r="K122" s="15"/>
      <c r="L122" s="15"/>
      <c r="M122" s="33"/>
      <c r="N122" s="15"/>
      <c r="O122" s="15"/>
      <c r="P122" s="15"/>
      <c r="Q122" s="15"/>
      <c r="R122" s="15"/>
      <c r="S122" s="15"/>
      <c r="T122" s="15"/>
      <c r="U122" s="13"/>
      <c r="V122" s="13"/>
      <c r="W122" s="13"/>
      <c r="X122" s="13"/>
    </row>
    <row r="123" spans="1:24" ht="15.75">
      <c r="A123" s="15"/>
      <c r="B123" s="15"/>
      <c r="C123" s="15"/>
      <c r="D123" s="15"/>
      <c r="E123" s="15"/>
      <c r="F123" s="15"/>
      <c r="G123" s="33"/>
      <c r="H123" s="15"/>
      <c r="I123" s="15"/>
      <c r="J123" s="15"/>
      <c r="K123" s="15"/>
      <c r="L123" s="15"/>
      <c r="M123" s="33"/>
      <c r="N123" s="15"/>
      <c r="O123" s="15"/>
      <c r="P123" s="15"/>
      <c r="Q123" s="15"/>
      <c r="R123" s="15"/>
      <c r="S123" s="15"/>
      <c r="T123" s="15"/>
      <c r="U123" s="13"/>
      <c r="V123" s="13"/>
      <c r="W123" s="13"/>
      <c r="X123" s="13"/>
    </row>
    <row r="124" spans="1:24" ht="15.75">
      <c r="A124" s="15"/>
      <c r="B124" s="15"/>
      <c r="C124" s="15"/>
      <c r="D124" s="15"/>
      <c r="E124" s="15"/>
      <c r="F124" s="15"/>
      <c r="G124" s="33"/>
      <c r="H124" s="15"/>
      <c r="I124" s="15"/>
      <c r="J124" s="15"/>
      <c r="K124" s="15"/>
      <c r="L124" s="15"/>
      <c r="M124" s="33"/>
      <c r="N124" s="15"/>
      <c r="O124" s="15"/>
      <c r="P124" s="15"/>
      <c r="Q124" s="15"/>
      <c r="R124" s="15"/>
      <c r="S124" s="15"/>
      <c r="T124" s="15"/>
      <c r="U124" s="13"/>
      <c r="V124" s="13"/>
      <c r="W124" s="13"/>
      <c r="X124" s="13"/>
    </row>
    <row r="125" spans="1:24" ht="15.75">
      <c r="A125" s="15"/>
      <c r="B125" s="15"/>
      <c r="C125" s="15"/>
      <c r="D125" s="15"/>
      <c r="E125" s="15"/>
      <c r="F125" s="15"/>
      <c r="G125" s="33"/>
      <c r="H125" s="15"/>
      <c r="I125" s="15"/>
      <c r="J125" s="15"/>
      <c r="K125" s="15"/>
      <c r="L125" s="15"/>
      <c r="M125" s="33"/>
      <c r="N125" s="15"/>
      <c r="O125" s="15"/>
      <c r="P125" s="15"/>
      <c r="Q125" s="15"/>
      <c r="R125" s="15"/>
      <c r="S125" s="15"/>
      <c r="T125" s="15"/>
      <c r="U125" s="13"/>
      <c r="V125" s="13"/>
      <c r="W125" s="13"/>
      <c r="X125" s="13"/>
    </row>
    <row r="126" spans="1:24" ht="15.75">
      <c r="A126" s="15"/>
      <c r="B126" s="15"/>
      <c r="C126" s="15"/>
      <c r="D126" s="15"/>
      <c r="E126" s="15"/>
      <c r="F126" s="15"/>
      <c r="G126" s="33"/>
      <c r="H126" s="15"/>
      <c r="I126" s="15"/>
      <c r="J126" s="15"/>
      <c r="K126" s="15"/>
      <c r="L126" s="15"/>
      <c r="M126" s="33"/>
      <c r="N126" s="15"/>
      <c r="O126" s="15"/>
      <c r="P126" s="15"/>
      <c r="Q126" s="15"/>
      <c r="R126" s="15"/>
      <c r="S126" s="15"/>
      <c r="T126" s="15"/>
      <c r="U126" s="13"/>
      <c r="V126" s="13"/>
      <c r="W126" s="13"/>
      <c r="X126" s="13"/>
    </row>
    <row r="127" spans="1:24" ht="15.75">
      <c r="A127" s="15"/>
      <c r="B127" s="15"/>
      <c r="C127" s="15"/>
      <c r="D127" s="15"/>
      <c r="E127" s="15"/>
      <c r="F127" s="15"/>
      <c r="G127" s="33"/>
      <c r="H127" s="15"/>
      <c r="I127" s="15"/>
      <c r="J127" s="15"/>
      <c r="K127" s="15"/>
      <c r="L127" s="15"/>
      <c r="M127" s="33"/>
      <c r="N127" s="15"/>
      <c r="O127" s="15"/>
      <c r="P127" s="15"/>
      <c r="Q127" s="15"/>
      <c r="R127" s="15"/>
      <c r="S127" s="15"/>
      <c r="T127" s="15"/>
      <c r="U127" s="13"/>
      <c r="V127" s="13"/>
      <c r="W127" s="13"/>
      <c r="X127" s="13"/>
    </row>
    <row r="128" spans="1:24" ht="15.75">
      <c r="A128" s="15"/>
      <c r="B128" s="15"/>
      <c r="C128" s="15"/>
      <c r="D128" s="15"/>
      <c r="E128" s="15"/>
      <c r="F128" s="15"/>
      <c r="G128" s="33"/>
      <c r="H128" s="15"/>
      <c r="I128" s="15"/>
      <c r="J128" s="15"/>
      <c r="K128" s="15"/>
      <c r="L128" s="15"/>
      <c r="M128" s="33"/>
      <c r="N128" s="15"/>
      <c r="O128" s="15"/>
      <c r="P128" s="15"/>
      <c r="Q128" s="15"/>
      <c r="R128" s="15"/>
      <c r="S128" s="15"/>
      <c r="T128" s="15"/>
      <c r="U128" s="13"/>
      <c r="V128" s="13"/>
      <c r="W128" s="13"/>
      <c r="X128" s="13"/>
    </row>
    <row r="129" spans="1:24" ht="15.75">
      <c r="A129" s="15"/>
      <c r="B129" s="15"/>
      <c r="C129" s="15"/>
      <c r="D129" s="15"/>
      <c r="E129" s="15"/>
      <c r="F129" s="15"/>
      <c r="G129" s="33"/>
      <c r="H129" s="15"/>
      <c r="I129" s="15"/>
      <c r="J129" s="15"/>
      <c r="K129" s="15"/>
      <c r="L129" s="15"/>
      <c r="M129" s="33"/>
      <c r="N129" s="15"/>
      <c r="O129" s="15"/>
      <c r="P129" s="15"/>
      <c r="Q129" s="15"/>
      <c r="R129" s="15"/>
      <c r="S129" s="15"/>
      <c r="T129" s="15"/>
      <c r="U129" s="13"/>
      <c r="V129" s="13"/>
      <c r="W129" s="13"/>
      <c r="X129" s="13"/>
    </row>
    <row r="130" spans="1:24" ht="15.75">
      <c r="A130" s="15"/>
      <c r="B130" s="15"/>
      <c r="C130" s="15"/>
      <c r="D130" s="15"/>
      <c r="E130" s="15"/>
      <c r="F130" s="15"/>
      <c r="G130" s="33"/>
      <c r="H130" s="15"/>
      <c r="I130" s="15"/>
      <c r="J130" s="15"/>
      <c r="K130" s="15"/>
      <c r="L130" s="15"/>
      <c r="M130" s="33"/>
      <c r="N130" s="15"/>
      <c r="O130" s="15"/>
      <c r="P130" s="15"/>
      <c r="Q130" s="15"/>
      <c r="R130" s="15"/>
      <c r="S130" s="15"/>
      <c r="T130" s="15"/>
      <c r="U130" s="13"/>
      <c r="V130" s="13"/>
      <c r="W130" s="13"/>
      <c r="X130" s="13"/>
    </row>
    <row r="131" spans="1:24" ht="15.75">
      <c r="A131" s="15"/>
      <c r="B131" s="15"/>
      <c r="C131" s="15"/>
      <c r="D131" s="15"/>
      <c r="E131" s="15"/>
      <c r="F131" s="15"/>
      <c r="G131" s="33"/>
      <c r="H131" s="15"/>
      <c r="I131" s="15"/>
      <c r="J131" s="15"/>
      <c r="K131" s="15"/>
      <c r="L131" s="15"/>
      <c r="M131" s="33"/>
      <c r="N131" s="15"/>
      <c r="O131" s="15"/>
      <c r="P131" s="15"/>
      <c r="Q131" s="15"/>
      <c r="R131" s="15"/>
      <c r="S131" s="15"/>
      <c r="T131" s="15"/>
      <c r="U131" s="13"/>
      <c r="V131" s="13"/>
      <c r="W131" s="13"/>
      <c r="X131" s="13"/>
    </row>
    <row r="132" spans="1:24" ht="15.75">
      <c r="A132" s="15"/>
      <c r="B132" s="15"/>
      <c r="C132" s="15"/>
      <c r="D132" s="15"/>
      <c r="E132" s="15"/>
      <c r="F132" s="15"/>
      <c r="G132" s="33"/>
      <c r="H132" s="15"/>
      <c r="I132" s="15"/>
      <c r="J132" s="15"/>
      <c r="K132" s="15"/>
      <c r="L132" s="15"/>
      <c r="M132" s="33"/>
      <c r="N132" s="15"/>
      <c r="O132" s="15"/>
      <c r="P132" s="15"/>
      <c r="Q132" s="15"/>
      <c r="R132" s="15"/>
      <c r="S132" s="15"/>
      <c r="T132" s="15"/>
      <c r="U132" s="13"/>
      <c r="V132" s="13"/>
      <c r="W132" s="13"/>
      <c r="X132" s="13"/>
    </row>
    <row r="133" spans="1:24" ht="15.75">
      <c r="A133" s="15"/>
      <c r="B133" s="15"/>
      <c r="C133" s="15"/>
      <c r="D133" s="15"/>
      <c r="E133" s="15"/>
      <c r="F133" s="15"/>
      <c r="G133" s="33"/>
      <c r="H133" s="15"/>
      <c r="I133" s="15"/>
      <c r="J133" s="15"/>
      <c r="K133" s="15"/>
      <c r="L133" s="15"/>
      <c r="M133" s="33"/>
      <c r="N133" s="15"/>
      <c r="O133" s="15"/>
      <c r="P133" s="15"/>
      <c r="Q133" s="15"/>
      <c r="R133" s="15"/>
      <c r="S133" s="15"/>
      <c r="T133" s="15"/>
      <c r="U133" s="13"/>
      <c r="V133" s="13"/>
      <c r="W133" s="13"/>
      <c r="X133" s="13"/>
    </row>
    <row r="134" spans="1:24" ht="15.75">
      <c r="A134" s="15"/>
      <c r="B134" s="15"/>
      <c r="C134" s="15"/>
      <c r="D134" s="15"/>
      <c r="E134" s="15"/>
      <c r="F134" s="15"/>
      <c r="G134" s="33"/>
      <c r="H134" s="15"/>
      <c r="I134" s="15"/>
      <c r="J134" s="15"/>
      <c r="K134" s="15"/>
      <c r="L134" s="15"/>
      <c r="M134" s="33"/>
      <c r="N134" s="15"/>
      <c r="O134" s="15"/>
      <c r="P134" s="15"/>
      <c r="Q134" s="15"/>
      <c r="R134" s="15"/>
      <c r="S134" s="15"/>
      <c r="T134" s="15"/>
      <c r="U134" s="13"/>
      <c r="V134" s="13"/>
      <c r="W134" s="13"/>
      <c r="X134" s="13"/>
    </row>
    <row r="135" spans="1:24" ht="15.75">
      <c r="A135" s="15"/>
      <c r="B135" s="15"/>
      <c r="C135" s="15"/>
      <c r="D135" s="15"/>
      <c r="E135" s="15"/>
      <c r="F135" s="15"/>
      <c r="G135" s="33"/>
      <c r="H135" s="15"/>
      <c r="I135" s="15"/>
      <c r="J135" s="15"/>
      <c r="K135" s="15"/>
      <c r="L135" s="15"/>
      <c r="M135" s="33"/>
      <c r="N135" s="15"/>
      <c r="O135" s="15"/>
      <c r="P135" s="15"/>
      <c r="Q135" s="15"/>
      <c r="R135" s="15"/>
      <c r="S135" s="15"/>
      <c r="T135" s="15"/>
      <c r="U135" s="13"/>
      <c r="V135" s="13"/>
      <c r="W135" s="13"/>
      <c r="X135" s="13"/>
    </row>
    <row r="136" spans="1:24" ht="15.75">
      <c r="A136" s="15"/>
      <c r="B136" s="15"/>
      <c r="C136" s="15"/>
      <c r="D136" s="15"/>
      <c r="E136" s="15"/>
      <c r="F136" s="15"/>
      <c r="G136" s="33"/>
      <c r="H136" s="15"/>
      <c r="I136" s="15"/>
      <c r="J136" s="15"/>
      <c r="K136" s="15"/>
      <c r="L136" s="15"/>
      <c r="M136" s="33"/>
      <c r="N136" s="15"/>
      <c r="O136" s="15"/>
      <c r="P136" s="15"/>
      <c r="Q136" s="15"/>
      <c r="R136" s="15"/>
      <c r="S136" s="15"/>
      <c r="T136" s="15"/>
      <c r="U136" s="13"/>
      <c r="V136" s="13"/>
      <c r="W136" s="13"/>
      <c r="X136" s="13"/>
    </row>
    <row r="137" spans="1:24" ht="15.75">
      <c r="A137" s="15"/>
      <c r="B137" s="15"/>
      <c r="C137" s="15"/>
      <c r="D137" s="15"/>
      <c r="E137" s="15"/>
      <c r="F137" s="15"/>
      <c r="G137" s="33"/>
      <c r="H137" s="15"/>
      <c r="I137" s="15"/>
      <c r="J137" s="15"/>
      <c r="K137" s="15"/>
      <c r="L137" s="15"/>
      <c r="M137" s="33"/>
      <c r="N137" s="15"/>
      <c r="O137" s="15"/>
      <c r="P137" s="15"/>
      <c r="Q137" s="15"/>
      <c r="R137" s="15"/>
      <c r="S137" s="15"/>
      <c r="T137" s="15"/>
      <c r="U137" s="13"/>
      <c r="V137" s="13"/>
      <c r="W137" s="13"/>
      <c r="X137" s="13"/>
    </row>
    <row r="138" spans="1:24" ht="15.75">
      <c r="A138" s="15"/>
      <c r="B138" s="15"/>
      <c r="C138" s="15"/>
      <c r="D138" s="15"/>
      <c r="E138" s="15"/>
      <c r="F138" s="15"/>
      <c r="G138" s="33"/>
      <c r="H138" s="15"/>
      <c r="I138" s="15"/>
      <c r="J138" s="15"/>
      <c r="K138" s="15"/>
      <c r="L138" s="15"/>
      <c r="M138" s="33"/>
      <c r="N138" s="15"/>
      <c r="O138" s="15"/>
      <c r="P138" s="15"/>
      <c r="Q138" s="15"/>
      <c r="R138" s="15"/>
      <c r="S138" s="15"/>
      <c r="T138" s="15"/>
      <c r="U138" s="13"/>
      <c r="V138" s="13"/>
      <c r="W138" s="13"/>
      <c r="X138" s="13"/>
    </row>
    <row r="139" spans="1:24" ht="15.75">
      <c r="A139" s="15"/>
      <c r="B139" s="15"/>
      <c r="C139" s="15"/>
      <c r="D139" s="15"/>
      <c r="E139" s="15"/>
      <c r="F139" s="15"/>
      <c r="G139" s="33"/>
      <c r="H139" s="15"/>
      <c r="I139" s="15"/>
      <c r="J139" s="15"/>
      <c r="K139" s="15"/>
      <c r="L139" s="15"/>
      <c r="M139" s="33"/>
      <c r="N139" s="15"/>
      <c r="O139" s="15"/>
      <c r="P139" s="15"/>
      <c r="Q139" s="15"/>
      <c r="R139" s="15"/>
      <c r="S139" s="15"/>
      <c r="T139" s="15"/>
      <c r="U139" s="13"/>
      <c r="V139" s="13"/>
      <c r="W139" s="13"/>
      <c r="X139" s="13"/>
    </row>
    <row r="140" spans="1:24" ht="15.75">
      <c r="A140" s="15"/>
      <c r="B140" s="15"/>
      <c r="C140" s="15"/>
      <c r="D140" s="15"/>
      <c r="E140" s="15"/>
      <c r="F140" s="15"/>
      <c r="G140" s="33"/>
      <c r="H140" s="15"/>
      <c r="I140" s="15"/>
      <c r="J140" s="15"/>
      <c r="K140" s="15"/>
      <c r="L140" s="15"/>
      <c r="M140" s="33"/>
      <c r="N140" s="15"/>
      <c r="O140" s="15"/>
      <c r="P140" s="15"/>
      <c r="Q140" s="15"/>
      <c r="R140" s="15"/>
      <c r="S140" s="15"/>
      <c r="T140" s="15"/>
      <c r="U140" s="13"/>
      <c r="V140" s="13"/>
      <c r="W140" s="13"/>
      <c r="X140" s="13"/>
    </row>
    <row r="141" spans="1:24" ht="15.75">
      <c r="A141" s="15"/>
      <c r="B141" s="15"/>
      <c r="C141" s="15"/>
      <c r="D141" s="15"/>
      <c r="E141" s="15"/>
      <c r="F141" s="15"/>
      <c r="G141" s="33"/>
      <c r="H141" s="15"/>
      <c r="I141" s="15"/>
      <c r="J141" s="15"/>
      <c r="K141" s="15"/>
      <c r="L141" s="15"/>
      <c r="M141" s="33"/>
      <c r="N141" s="15"/>
      <c r="O141" s="15"/>
      <c r="P141" s="15"/>
      <c r="Q141" s="15"/>
      <c r="R141" s="15"/>
      <c r="S141" s="15"/>
      <c r="T141" s="15"/>
      <c r="U141" s="13"/>
      <c r="V141" s="13"/>
      <c r="W141" s="13"/>
      <c r="X141" s="13"/>
    </row>
    <row r="142" spans="1:24" ht="15.75">
      <c r="A142" s="15"/>
      <c r="B142" s="15"/>
      <c r="C142" s="15"/>
      <c r="D142" s="15"/>
      <c r="E142" s="15"/>
      <c r="F142" s="15"/>
      <c r="G142" s="33"/>
      <c r="H142" s="15"/>
      <c r="I142" s="15"/>
      <c r="J142" s="15"/>
      <c r="K142" s="15"/>
      <c r="L142" s="15"/>
      <c r="M142" s="33"/>
      <c r="N142" s="15"/>
      <c r="O142" s="15"/>
      <c r="P142" s="15"/>
      <c r="Q142" s="15"/>
      <c r="R142" s="15"/>
      <c r="S142" s="15"/>
      <c r="T142" s="15"/>
      <c r="U142" s="13"/>
      <c r="V142" s="13"/>
      <c r="W142" s="13"/>
      <c r="X142" s="13"/>
    </row>
    <row r="143" spans="1:24" ht="15.75">
      <c r="A143" s="15"/>
      <c r="B143" s="15"/>
      <c r="C143" s="15"/>
      <c r="D143" s="15"/>
      <c r="E143" s="15"/>
      <c r="F143" s="15"/>
      <c r="G143" s="33"/>
      <c r="H143" s="15"/>
      <c r="I143" s="15"/>
      <c r="J143" s="15"/>
      <c r="K143" s="15"/>
      <c r="L143" s="15"/>
      <c r="M143" s="33"/>
      <c r="N143" s="15"/>
      <c r="O143" s="15"/>
      <c r="P143" s="15"/>
      <c r="Q143" s="15"/>
      <c r="R143" s="15"/>
      <c r="S143" s="15"/>
      <c r="T143" s="15"/>
      <c r="U143" s="13"/>
      <c r="V143" s="13"/>
      <c r="W143" s="13"/>
      <c r="X143" s="13"/>
    </row>
    <row r="144" spans="1:24" ht="15.75">
      <c r="A144" s="15"/>
      <c r="B144" s="15"/>
      <c r="C144" s="15"/>
      <c r="D144" s="15"/>
      <c r="E144" s="15"/>
      <c r="F144" s="15"/>
      <c r="G144" s="33"/>
      <c r="H144" s="15"/>
      <c r="I144" s="15"/>
      <c r="J144" s="15"/>
      <c r="K144" s="15"/>
      <c r="L144" s="15"/>
      <c r="M144" s="33"/>
      <c r="N144" s="15"/>
      <c r="O144" s="15"/>
      <c r="P144" s="15"/>
      <c r="Q144" s="15"/>
      <c r="R144" s="15"/>
      <c r="S144" s="15"/>
      <c r="T144" s="15"/>
      <c r="U144" s="13"/>
      <c r="V144" s="13"/>
      <c r="W144" s="13"/>
      <c r="X144" s="13"/>
    </row>
    <row r="145" spans="1:24" ht="15.75">
      <c r="A145" s="15"/>
      <c r="B145" s="15"/>
      <c r="C145" s="15"/>
      <c r="D145" s="15"/>
      <c r="E145" s="15"/>
      <c r="F145" s="15"/>
      <c r="G145" s="33"/>
      <c r="H145" s="15"/>
      <c r="I145" s="15"/>
      <c r="J145" s="15"/>
      <c r="K145" s="15"/>
      <c r="L145" s="15"/>
      <c r="M145" s="33"/>
      <c r="N145" s="15"/>
      <c r="O145" s="15"/>
      <c r="P145" s="15"/>
      <c r="Q145" s="15"/>
      <c r="R145" s="15"/>
      <c r="S145" s="15"/>
      <c r="T145" s="15"/>
      <c r="U145" s="13"/>
      <c r="V145" s="13"/>
      <c r="W145" s="13"/>
      <c r="X145" s="13"/>
    </row>
    <row r="146" spans="1:24" ht="15.75">
      <c r="A146" s="15"/>
      <c r="B146" s="15"/>
      <c r="C146" s="15"/>
      <c r="D146" s="15"/>
      <c r="E146" s="15"/>
      <c r="F146" s="15"/>
      <c r="G146" s="33"/>
      <c r="H146" s="15"/>
      <c r="I146" s="15"/>
      <c r="J146" s="15"/>
      <c r="K146" s="15"/>
      <c r="L146" s="15"/>
      <c r="M146" s="33"/>
      <c r="N146" s="15"/>
      <c r="O146" s="15"/>
      <c r="P146" s="15"/>
      <c r="Q146" s="15"/>
      <c r="R146" s="15"/>
      <c r="S146" s="15"/>
      <c r="T146" s="15"/>
      <c r="U146" s="13"/>
      <c r="V146" s="13"/>
      <c r="W146" s="13"/>
      <c r="X146" s="13"/>
    </row>
    <row r="147" spans="1:24" ht="15.75">
      <c r="A147" s="15"/>
      <c r="B147" s="15"/>
      <c r="C147" s="15"/>
      <c r="D147" s="15"/>
      <c r="E147" s="15"/>
      <c r="F147" s="15"/>
      <c r="G147" s="33"/>
      <c r="H147" s="15"/>
      <c r="I147" s="15"/>
      <c r="J147" s="15"/>
      <c r="K147" s="15"/>
      <c r="L147" s="15"/>
      <c r="M147" s="33"/>
      <c r="N147" s="15"/>
      <c r="O147" s="15"/>
      <c r="P147" s="15"/>
      <c r="Q147" s="15"/>
      <c r="R147" s="15"/>
      <c r="S147" s="15"/>
      <c r="T147" s="15"/>
      <c r="U147" s="13"/>
      <c r="V147" s="13"/>
      <c r="W147" s="13"/>
      <c r="X147" s="13"/>
    </row>
    <row r="148" spans="1:24" ht="15.75">
      <c r="A148" s="15"/>
      <c r="B148" s="15"/>
      <c r="C148" s="15"/>
      <c r="D148" s="15"/>
      <c r="E148" s="15"/>
      <c r="F148" s="15"/>
      <c r="G148" s="33"/>
      <c r="H148" s="15"/>
      <c r="I148" s="15"/>
      <c r="J148" s="15"/>
      <c r="K148" s="15"/>
      <c r="L148" s="15"/>
      <c r="M148" s="33"/>
      <c r="N148" s="15"/>
      <c r="O148" s="15"/>
      <c r="P148" s="15"/>
      <c r="Q148" s="15"/>
      <c r="R148" s="15"/>
      <c r="S148" s="15"/>
      <c r="T148" s="15"/>
      <c r="U148" s="13"/>
      <c r="V148" s="13"/>
      <c r="W148" s="13"/>
      <c r="X148" s="13"/>
    </row>
    <row r="149" spans="1:24" ht="15.75">
      <c r="A149" s="15"/>
      <c r="B149" s="15"/>
      <c r="C149" s="15"/>
      <c r="D149" s="15"/>
      <c r="E149" s="15"/>
      <c r="F149" s="15"/>
      <c r="G149" s="33"/>
      <c r="H149" s="15"/>
      <c r="I149" s="15"/>
      <c r="J149" s="15"/>
      <c r="K149" s="15"/>
      <c r="L149" s="15"/>
      <c r="M149" s="33"/>
      <c r="N149" s="15"/>
      <c r="O149" s="15"/>
      <c r="P149" s="15"/>
      <c r="Q149" s="15"/>
      <c r="R149" s="15"/>
      <c r="S149" s="15"/>
      <c r="T149" s="15"/>
      <c r="U149" s="13"/>
      <c r="V149" s="13"/>
      <c r="W149" s="13"/>
      <c r="X149" s="13"/>
    </row>
    <row r="150" spans="1:24" ht="15.75">
      <c r="A150" s="15"/>
      <c r="B150" s="15"/>
      <c r="C150" s="15"/>
      <c r="D150" s="15"/>
      <c r="E150" s="15"/>
      <c r="F150" s="15"/>
      <c r="G150" s="33"/>
      <c r="H150" s="15"/>
      <c r="I150" s="15"/>
      <c r="J150" s="15"/>
      <c r="K150" s="15"/>
      <c r="L150" s="15"/>
      <c r="M150" s="33"/>
      <c r="N150" s="15"/>
      <c r="O150" s="15"/>
      <c r="P150" s="15"/>
      <c r="Q150" s="15"/>
      <c r="R150" s="15"/>
      <c r="S150" s="15"/>
      <c r="T150" s="15"/>
      <c r="U150" s="13"/>
      <c r="V150" s="13"/>
      <c r="W150" s="13"/>
      <c r="X150" s="13"/>
    </row>
    <row r="151" spans="1:24" ht="15.75">
      <c r="A151" s="15"/>
      <c r="B151" s="15"/>
      <c r="C151" s="15"/>
      <c r="D151" s="15"/>
      <c r="E151" s="15"/>
      <c r="F151" s="15"/>
      <c r="G151" s="33"/>
      <c r="H151" s="15"/>
      <c r="I151" s="15"/>
      <c r="J151" s="15"/>
      <c r="K151" s="15"/>
      <c r="L151" s="15"/>
      <c r="M151" s="33"/>
      <c r="N151" s="15"/>
      <c r="O151" s="15"/>
      <c r="P151" s="15"/>
      <c r="Q151" s="15"/>
      <c r="R151" s="15"/>
      <c r="S151" s="15"/>
      <c r="T151" s="15"/>
      <c r="U151" s="13"/>
      <c r="V151" s="13"/>
      <c r="W151" s="13"/>
      <c r="X151" s="13"/>
    </row>
    <row r="152" spans="1:24" ht="15.75">
      <c r="A152" s="15"/>
      <c r="B152" s="15"/>
      <c r="C152" s="15"/>
      <c r="D152" s="15"/>
      <c r="E152" s="15"/>
      <c r="F152" s="15"/>
      <c r="G152" s="33"/>
      <c r="H152" s="15"/>
      <c r="I152" s="15"/>
      <c r="J152" s="15"/>
      <c r="K152" s="15"/>
      <c r="L152" s="15"/>
      <c r="M152" s="33"/>
      <c r="N152" s="15"/>
      <c r="O152" s="15"/>
      <c r="P152" s="15"/>
      <c r="Q152" s="15"/>
      <c r="R152" s="15"/>
      <c r="S152" s="15"/>
      <c r="T152" s="15"/>
      <c r="U152" s="13"/>
      <c r="V152" s="13"/>
      <c r="W152" s="13"/>
      <c r="X152" s="13"/>
    </row>
    <row r="153" spans="1:24" ht="15.75">
      <c r="A153" s="15"/>
      <c r="B153" s="15"/>
      <c r="C153" s="15"/>
      <c r="D153" s="15"/>
      <c r="E153" s="15"/>
      <c r="F153" s="15"/>
      <c r="G153" s="33"/>
      <c r="H153" s="15"/>
      <c r="I153" s="15"/>
      <c r="J153" s="15"/>
      <c r="K153" s="15"/>
      <c r="L153" s="15"/>
      <c r="M153" s="33"/>
      <c r="N153" s="15"/>
      <c r="O153" s="15"/>
      <c r="P153" s="15"/>
      <c r="Q153" s="15"/>
      <c r="R153" s="15"/>
      <c r="S153" s="15"/>
      <c r="T153" s="15"/>
      <c r="U153" s="13"/>
      <c r="V153" s="13"/>
      <c r="W153" s="13"/>
      <c r="X153" s="13"/>
    </row>
    <row r="154" spans="1:24" ht="15.75">
      <c r="A154" s="15"/>
      <c r="B154" s="15"/>
      <c r="C154" s="15"/>
      <c r="D154" s="15"/>
      <c r="E154" s="15"/>
      <c r="F154" s="15"/>
      <c r="G154" s="33"/>
      <c r="H154" s="15"/>
      <c r="I154" s="15"/>
      <c r="J154" s="15"/>
      <c r="K154" s="15"/>
      <c r="L154" s="15"/>
      <c r="M154" s="33"/>
      <c r="N154" s="15"/>
      <c r="O154" s="15"/>
      <c r="P154" s="15"/>
      <c r="Q154" s="15"/>
      <c r="R154" s="15"/>
      <c r="S154" s="15"/>
      <c r="T154" s="15"/>
      <c r="U154" s="13"/>
      <c r="V154" s="13"/>
      <c r="W154" s="13"/>
      <c r="X154" s="13"/>
    </row>
    <row r="155" spans="1:24" ht="15.75">
      <c r="A155" s="15"/>
      <c r="B155" s="15"/>
      <c r="C155" s="15"/>
      <c r="D155" s="15"/>
      <c r="E155" s="15"/>
      <c r="F155" s="15"/>
      <c r="G155" s="33"/>
      <c r="H155" s="15"/>
      <c r="I155" s="15"/>
      <c r="J155" s="15"/>
      <c r="K155" s="15"/>
      <c r="L155" s="15"/>
      <c r="M155" s="33"/>
      <c r="N155" s="15"/>
      <c r="O155" s="15"/>
      <c r="P155" s="15"/>
      <c r="Q155" s="15"/>
      <c r="R155" s="15"/>
      <c r="S155" s="15"/>
      <c r="T155" s="15"/>
      <c r="U155" s="13"/>
      <c r="V155" s="13"/>
      <c r="W155" s="13"/>
      <c r="X155" s="13"/>
    </row>
    <row r="156" spans="1:24" ht="15.75">
      <c r="A156" s="15"/>
      <c r="B156" s="15"/>
      <c r="C156" s="15"/>
      <c r="D156" s="15"/>
      <c r="E156" s="15"/>
      <c r="F156" s="15"/>
      <c r="G156" s="33"/>
      <c r="H156" s="15"/>
      <c r="I156" s="15"/>
      <c r="J156" s="15"/>
      <c r="K156" s="15"/>
      <c r="L156" s="15"/>
      <c r="M156" s="33"/>
      <c r="N156" s="15"/>
      <c r="O156" s="15"/>
      <c r="P156" s="15"/>
      <c r="Q156" s="15"/>
      <c r="R156" s="15"/>
      <c r="S156" s="15"/>
      <c r="T156" s="15"/>
      <c r="U156" s="13"/>
      <c r="V156" s="13"/>
      <c r="W156" s="13"/>
      <c r="X156" s="13"/>
    </row>
    <row r="157" spans="1:24" ht="15.75">
      <c r="A157" s="15"/>
      <c r="B157" s="15"/>
      <c r="C157" s="15"/>
      <c r="D157" s="15"/>
      <c r="E157" s="15"/>
      <c r="F157" s="15"/>
      <c r="G157" s="33"/>
      <c r="H157" s="15"/>
      <c r="I157" s="15"/>
      <c r="J157" s="15"/>
      <c r="K157" s="15"/>
      <c r="L157" s="15"/>
      <c r="M157" s="33"/>
      <c r="N157" s="15"/>
      <c r="O157" s="15"/>
      <c r="P157" s="15"/>
      <c r="Q157" s="15"/>
      <c r="R157" s="15"/>
      <c r="S157" s="15"/>
      <c r="T157" s="15"/>
      <c r="U157" s="13"/>
      <c r="V157" s="13"/>
      <c r="W157" s="13"/>
      <c r="X157" s="13"/>
    </row>
    <row r="158" spans="1:24" ht="15.75">
      <c r="A158" s="15"/>
      <c r="B158" s="15"/>
      <c r="C158" s="15"/>
      <c r="D158" s="15"/>
      <c r="E158" s="15"/>
      <c r="F158" s="15"/>
      <c r="G158" s="33"/>
      <c r="H158" s="15"/>
      <c r="I158" s="15"/>
      <c r="J158" s="15"/>
      <c r="K158" s="15"/>
      <c r="L158" s="15"/>
      <c r="M158" s="33"/>
      <c r="N158" s="15"/>
      <c r="O158" s="15"/>
      <c r="P158" s="15"/>
      <c r="Q158" s="15"/>
      <c r="R158" s="15"/>
      <c r="S158" s="15"/>
      <c r="T158" s="15"/>
      <c r="U158" s="13"/>
      <c r="V158" s="13"/>
      <c r="W158" s="13"/>
      <c r="X158" s="13"/>
    </row>
    <row r="159" spans="1:24" ht="15.75">
      <c r="A159" s="15"/>
      <c r="B159" s="15"/>
      <c r="C159" s="15"/>
      <c r="D159" s="15"/>
      <c r="E159" s="15"/>
      <c r="F159" s="15"/>
      <c r="G159" s="33"/>
      <c r="H159" s="15"/>
      <c r="I159" s="15"/>
      <c r="J159" s="15"/>
      <c r="K159" s="15"/>
      <c r="L159" s="15"/>
      <c r="M159" s="33"/>
      <c r="N159" s="15"/>
      <c r="O159" s="15"/>
      <c r="P159" s="15"/>
      <c r="Q159" s="15"/>
      <c r="R159" s="15"/>
      <c r="S159" s="15"/>
      <c r="T159" s="15"/>
      <c r="U159" s="13"/>
      <c r="V159" s="13"/>
      <c r="W159" s="13"/>
      <c r="X159" s="13"/>
    </row>
    <row r="160" spans="1:24" ht="15.75">
      <c r="A160" s="15"/>
      <c r="B160" s="15"/>
      <c r="C160" s="15"/>
      <c r="D160" s="15"/>
      <c r="E160" s="15"/>
      <c r="F160" s="15"/>
      <c r="G160" s="33"/>
      <c r="H160" s="15"/>
      <c r="I160" s="15"/>
      <c r="J160" s="15"/>
      <c r="K160" s="15"/>
      <c r="L160" s="15"/>
      <c r="M160" s="33"/>
      <c r="N160" s="15"/>
      <c r="O160" s="15"/>
      <c r="P160" s="15"/>
      <c r="Q160" s="15"/>
      <c r="R160" s="15"/>
      <c r="S160" s="15"/>
      <c r="T160" s="15"/>
      <c r="U160" s="13"/>
      <c r="V160" s="13"/>
      <c r="W160" s="13"/>
      <c r="X160" s="13"/>
    </row>
    <row r="161" spans="1:24" ht="15.75">
      <c r="A161" s="15"/>
      <c r="B161" s="15"/>
      <c r="C161" s="15"/>
      <c r="D161" s="15"/>
      <c r="E161" s="15"/>
      <c r="F161" s="15"/>
      <c r="G161" s="33"/>
      <c r="H161" s="15"/>
      <c r="I161" s="15"/>
      <c r="J161" s="15"/>
      <c r="K161" s="15"/>
      <c r="L161" s="15"/>
      <c r="M161" s="33"/>
      <c r="N161" s="15"/>
      <c r="O161" s="15"/>
      <c r="P161" s="15"/>
      <c r="Q161" s="15"/>
      <c r="R161" s="15"/>
      <c r="S161" s="15"/>
      <c r="T161" s="15"/>
      <c r="U161" s="13"/>
      <c r="V161" s="13"/>
      <c r="W161" s="13"/>
      <c r="X161" s="13"/>
    </row>
    <row r="162" spans="1:24" ht="15.75">
      <c r="A162" s="15"/>
      <c r="B162" s="15"/>
      <c r="C162" s="15"/>
      <c r="D162" s="15"/>
      <c r="E162" s="15"/>
      <c r="F162" s="15"/>
      <c r="G162" s="33"/>
      <c r="H162" s="15"/>
      <c r="I162" s="15"/>
      <c r="J162" s="15"/>
      <c r="K162" s="15"/>
      <c r="L162" s="15"/>
      <c r="M162" s="33"/>
      <c r="N162" s="15"/>
      <c r="O162" s="15"/>
      <c r="P162" s="15"/>
      <c r="Q162" s="15"/>
      <c r="R162" s="15"/>
      <c r="S162" s="15"/>
      <c r="T162" s="15"/>
      <c r="U162" s="13"/>
      <c r="V162" s="13"/>
      <c r="W162" s="13"/>
      <c r="X162" s="13"/>
    </row>
    <row r="163" spans="1:24" ht="15.75">
      <c r="A163" s="15"/>
      <c r="B163" s="15"/>
      <c r="C163" s="15"/>
      <c r="D163" s="15"/>
      <c r="E163" s="15"/>
      <c r="F163" s="15"/>
      <c r="G163" s="33"/>
      <c r="H163" s="15"/>
      <c r="I163" s="15"/>
      <c r="J163" s="15"/>
      <c r="K163" s="15"/>
      <c r="L163" s="15"/>
      <c r="M163" s="33"/>
      <c r="N163" s="15"/>
      <c r="O163" s="15"/>
      <c r="P163" s="15"/>
      <c r="Q163" s="15"/>
      <c r="R163" s="15"/>
      <c r="S163" s="15"/>
      <c r="T163" s="15"/>
      <c r="U163" s="13"/>
      <c r="V163" s="13"/>
      <c r="W163" s="13"/>
      <c r="X163" s="13"/>
    </row>
    <row r="164" spans="1:24" ht="15.75">
      <c r="A164" s="15"/>
      <c r="B164" s="15"/>
      <c r="C164" s="15"/>
      <c r="D164" s="15"/>
      <c r="E164" s="15"/>
      <c r="F164" s="15"/>
      <c r="G164" s="33"/>
      <c r="H164" s="15"/>
      <c r="I164" s="15"/>
      <c r="J164" s="15"/>
      <c r="K164" s="15"/>
      <c r="L164" s="15"/>
      <c r="M164" s="33"/>
      <c r="N164" s="15"/>
      <c r="O164" s="15"/>
      <c r="P164" s="15"/>
      <c r="Q164" s="15"/>
      <c r="R164" s="15"/>
      <c r="S164" s="15"/>
      <c r="T164" s="15"/>
      <c r="U164" s="13"/>
      <c r="V164" s="13"/>
      <c r="W164" s="13"/>
      <c r="X164" s="13"/>
    </row>
    <row r="165" spans="1:24" ht="15.75">
      <c r="A165" s="15"/>
      <c r="B165" s="15"/>
      <c r="C165" s="15"/>
      <c r="D165" s="15"/>
      <c r="E165" s="15"/>
      <c r="F165" s="15"/>
      <c r="G165" s="33"/>
      <c r="H165" s="15"/>
      <c r="I165" s="15"/>
      <c r="J165" s="15"/>
      <c r="K165" s="15"/>
      <c r="L165" s="15"/>
      <c r="M165" s="33"/>
      <c r="N165" s="15"/>
      <c r="O165" s="15"/>
      <c r="P165" s="15"/>
      <c r="Q165" s="15"/>
      <c r="R165" s="15"/>
      <c r="S165" s="15"/>
      <c r="T165" s="15"/>
      <c r="U165" s="13"/>
      <c r="V165" s="13"/>
      <c r="W165" s="13"/>
      <c r="X165" s="13"/>
    </row>
    <row r="166" spans="1:24" ht="15.75">
      <c r="A166" s="15"/>
      <c r="B166" s="15"/>
      <c r="C166" s="15"/>
      <c r="D166" s="15"/>
      <c r="E166" s="15"/>
      <c r="F166" s="15"/>
      <c r="G166" s="33"/>
      <c r="H166" s="15"/>
      <c r="I166" s="15"/>
      <c r="J166" s="15"/>
      <c r="K166" s="15"/>
      <c r="L166" s="15"/>
      <c r="M166" s="33"/>
      <c r="N166" s="15"/>
      <c r="O166" s="15"/>
      <c r="P166" s="15"/>
      <c r="Q166" s="15"/>
      <c r="R166" s="15"/>
      <c r="S166" s="15"/>
      <c r="T166" s="15"/>
      <c r="U166" s="13"/>
      <c r="V166" s="13"/>
      <c r="W166" s="13"/>
      <c r="X166" s="13"/>
    </row>
    <row r="167" spans="1:24" ht="15.75">
      <c r="A167" s="15"/>
      <c r="B167" s="15"/>
      <c r="C167" s="15"/>
      <c r="D167" s="15"/>
      <c r="E167" s="15"/>
      <c r="F167" s="15"/>
      <c r="G167" s="33"/>
      <c r="H167" s="15"/>
      <c r="I167" s="15"/>
      <c r="J167" s="15"/>
      <c r="K167" s="15"/>
      <c r="L167" s="15"/>
      <c r="M167" s="33"/>
      <c r="N167" s="15"/>
      <c r="O167" s="15"/>
      <c r="P167" s="15"/>
      <c r="Q167" s="15"/>
      <c r="R167" s="15"/>
      <c r="S167" s="15"/>
      <c r="T167" s="15"/>
      <c r="U167" s="13"/>
      <c r="V167" s="13"/>
      <c r="W167" s="13"/>
      <c r="X167" s="13"/>
    </row>
    <row r="168" spans="1:24" ht="15.75">
      <c r="A168" s="15"/>
      <c r="B168" s="15"/>
      <c r="C168" s="15"/>
      <c r="D168" s="15"/>
      <c r="E168" s="15"/>
      <c r="F168" s="15"/>
      <c r="G168" s="33"/>
      <c r="H168" s="15"/>
      <c r="I168" s="15"/>
      <c r="J168" s="15"/>
      <c r="K168" s="15"/>
      <c r="L168" s="15"/>
      <c r="M168" s="33"/>
      <c r="N168" s="15"/>
      <c r="O168" s="15"/>
      <c r="P168" s="15"/>
      <c r="Q168" s="15"/>
      <c r="R168" s="15"/>
      <c r="S168" s="15"/>
      <c r="T168" s="13"/>
      <c r="U168" s="13"/>
      <c r="V168" s="13"/>
      <c r="W168" s="13"/>
      <c r="X168" s="13"/>
    </row>
    <row r="169" spans="1:24" ht="15.75">
      <c r="A169" s="15"/>
      <c r="B169" s="15"/>
      <c r="C169" s="15"/>
      <c r="D169" s="15"/>
      <c r="E169" s="15"/>
      <c r="F169" s="15"/>
      <c r="G169" s="33"/>
      <c r="H169" s="15"/>
      <c r="I169" s="15"/>
      <c r="J169" s="15"/>
      <c r="K169" s="15"/>
      <c r="L169" s="15"/>
      <c r="M169" s="33"/>
      <c r="N169" s="15"/>
      <c r="O169" s="15"/>
      <c r="P169" s="15"/>
      <c r="Q169" s="15"/>
      <c r="R169" s="15"/>
      <c r="S169" s="15"/>
      <c r="T169" s="13"/>
      <c r="U169" s="13"/>
      <c r="V169" s="13"/>
      <c r="W169" s="13"/>
      <c r="X169" s="13"/>
    </row>
    <row r="170" spans="1:24" ht="15.75">
      <c r="A170" s="15"/>
      <c r="B170" s="15"/>
      <c r="C170" s="15"/>
      <c r="D170" s="15"/>
      <c r="E170" s="15"/>
      <c r="F170" s="15"/>
      <c r="G170" s="33"/>
      <c r="H170" s="15"/>
      <c r="I170" s="15"/>
      <c r="J170" s="15"/>
      <c r="K170" s="15"/>
      <c r="L170" s="15"/>
      <c r="M170" s="33"/>
      <c r="N170" s="15"/>
      <c r="O170" s="15"/>
      <c r="P170" s="15"/>
      <c r="Q170" s="15"/>
      <c r="R170" s="15"/>
      <c r="S170" s="15"/>
      <c r="T170" s="13"/>
      <c r="U170" s="13"/>
      <c r="V170" s="13"/>
      <c r="W170" s="13"/>
      <c r="X170" s="13"/>
    </row>
    <row r="171" spans="1:24" ht="15.75">
      <c r="A171" s="15"/>
      <c r="B171" s="15"/>
      <c r="C171" s="15"/>
      <c r="D171" s="15"/>
      <c r="E171" s="15"/>
      <c r="F171" s="15"/>
      <c r="G171" s="33"/>
      <c r="H171" s="15"/>
      <c r="I171" s="15"/>
      <c r="J171" s="15"/>
      <c r="K171" s="15"/>
      <c r="L171" s="15"/>
      <c r="M171" s="33"/>
      <c r="N171" s="15"/>
      <c r="O171" s="15"/>
      <c r="P171" s="15"/>
      <c r="Q171" s="15"/>
      <c r="R171" s="15"/>
      <c r="S171" s="15"/>
      <c r="T171" s="13"/>
      <c r="U171" s="13"/>
      <c r="V171" s="13"/>
      <c r="W171" s="13"/>
      <c r="X171" s="13"/>
    </row>
    <row r="172" spans="1:24" ht="15.75">
      <c r="A172" s="15"/>
      <c r="B172" s="15"/>
      <c r="C172" s="15"/>
      <c r="D172" s="15"/>
      <c r="E172" s="15"/>
      <c r="F172" s="15"/>
      <c r="G172" s="33"/>
      <c r="H172" s="15"/>
      <c r="I172" s="15"/>
      <c r="J172" s="15"/>
      <c r="K172" s="15"/>
      <c r="L172" s="15"/>
      <c r="M172" s="33"/>
      <c r="N172" s="15"/>
      <c r="O172" s="15"/>
      <c r="P172" s="15"/>
      <c r="Q172" s="15"/>
      <c r="R172" s="15"/>
      <c r="S172" s="15"/>
      <c r="T172" s="13"/>
      <c r="U172" s="13"/>
      <c r="V172" s="13"/>
      <c r="W172" s="13"/>
      <c r="X172" s="13"/>
    </row>
    <row r="173" spans="1:24" ht="15.75">
      <c r="A173" s="15"/>
      <c r="B173" s="15"/>
      <c r="C173" s="15"/>
      <c r="D173" s="15"/>
      <c r="E173" s="15"/>
      <c r="F173" s="15"/>
      <c r="G173" s="33"/>
      <c r="H173" s="15"/>
      <c r="I173" s="15"/>
      <c r="J173" s="15"/>
      <c r="K173" s="15"/>
      <c r="L173" s="15"/>
      <c r="M173" s="33"/>
      <c r="N173" s="15"/>
      <c r="O173" s="15"/>
      <c r="P173" s="15"/>
      <c r="Q173" s="15"/>
      <c r="R173" s="15"/>
      <c r="S173" s="15"/>
      <c r="T173" s="13"/>
      <c r="U173" s="13"/>
      <c r="V173" s="13"/>
      <c r="W173" s="13"/>
      <c r="X173" s="13"/>
    </row>
    <row r="174" spans="1:24" ht="15.75">
      <c r="A174" s="15"/>
      <c r="B174" s="15"/>
      <c r="C174" s="15"/>
      <c r="D174" s="15"/>
      <c r="E174" s="15"/>
      <c r="F174" s="15"/>
      <c r="G174" s="33"/>
      <c r="H174" s="15"/>
      <c r="I174" s="15"/>
      <c r="J174" s="15"/>
      <c r="K174" s="15"/>
      <c r="L174" s="15"/>
      <c r="M174" s="33"/>
      <c r="N174" s="15"/>
      <c r="O174" s="15"/>
      <c r="P174" s="15"/>
      <c r="Q174" s="15"/>
      <c r="R174" s="15"/>
      <c r="S174" s="15"/>
      <c r="T174" s="13"/>
      <c r="U174" s="13"/>
      <c r="V174" s="13"/>
      <c r="W174" s="13"/>
      <c r="X174" s="13"/>
    </row>
    <row r="175" spans="1:24" ht="15.75">
      <c r="A175" s="15"/>
      <c r="B175" s="15"/>
      <c r="C175" s="15"/>
      <c r="D175" s="15"/>
      <c r="E175" s="15"/>
      <c r="F175" s="15"/>
      <c r="G175" s="33"/>
      <c r="H175" s="15"/>
      <c r="I175" s="15"/>
      <c r="J175" s="15"/>
      <c r="K175" s="15"/>
      <c r="L175" s="15"/>
      <c r="M175" s="33"/>
      <c r="N175" s="15"/>
      <c r="O175" s="15"/>
      <c r="P175" s="15"/>
      <c r="Q175" s="15"/>
      <c r="R175" s="15"/>
      <c r="S175" s="15"/>
      <c r="T175" s="13"/>
      <c r="U175" s="13"/>
      <c r="V175" s="13"/>
      <c r="W175" s="13"/>
      <c r="X175" s="13"/>
    </row>
    <row r="176" spans="1:24" ht="15.75">
      <c r="A176" s="15"/>
      <c r="B176" s="15"/>
      <c r="C176" s="15"/>
      <c r="D176" s="15"/>
      <c r="E176" s="15"/>
      <c r="F176" s="15"/>
      <c r="G176" s="33"/>
      <c r="H176" s="15"/>
      <c r="I176" s="15"/>
      <c r="J176" s="15"/>
      <c r="K176" s="15"/>
      <c r="L176" s="15"/>
      <c r="M176" s="33"/>
      <c r="N176" s="15"/>
      <c r="O176" s="15"/>
      <c r="P176" s="15"/>
      <c r="Q176" s="15"/>
      <c r="R176" s="15"/>
      <c r="S176" s="15"/>
      <c r="T176" s="13"/>
      <c r="U176" s="13"/>
      <c r="V176" s="13"/>
      <c r="W176" s="13"/>
      <c r="X176" s="13"/>
    </row>
    <row r="177" spans="1:24" ht="15.75">
      <c r="A177" s="15"/>
      <c r="B177" s="15"/>
      <c r="C177" s="15"/>
      <c r="D177" s="15"/>
      <c r="E177" s="15"/>
      <c r="F177" s="15"/>
      <c r="G177" s="33"/>
      <c r="H177" s="15"/>
      <c r="I177" s="15"/>
      <c r="J177" s="15"/>
      <c r="K177" s="15"/>
      <c r="L177" s="15"/>
      <c r="M177" s="33"/>
      <c r="N177" s="15"/>
      <c r="O177" s="15"/>
      <c r="P177" s="15"/>
      <c r="Q177" s="15"/>
      <c r="R177" s="15"/>
      <c r="S177" s="15"/>
      <c r="T177" s="13"/>
      <c r="U177" s="13"/>
      <c r="V177" s="13"/>
      <c r="W177" s="13"/>
      <c r="X177" s="13"/>
    </row>
    <row r="178" spans="1:24" ht="15.75">
      <c r="A178" s="15"/>
      <c r="B178" s="15"/>
      <c r="C178" s="15"/>
      <c r="D178" s="15"/>
      <c r="E178" s="15"/>
      <c r="F178" s="15"/>
      <c r="G178" s="33"/>
      <c r="H178" s="15"/>
      <c r="I178" s="15"/>
      <c r="J178" s="15"/>
      <c r="K178" s="15"/>
      <c r="L178" s="15"/>
      <c r="M178" s="33"/>
      <c r="N178" s="15"/>
      <c r="O178" s="15"/>
      <c r="P178" s="15"/>
      <c r="Q178" s="15"/>
      <c r="R178" s="15"/>
      <c r="S178" s="15"/>
      <c r="T178" s="13"/>
      <c r="U178" s="13"/>
      <c r="V178" s="13"/>
      <c r="W178" s="13"/>
      <c r="X178" s="13"/>
    </row>
    <row r="179" spans="1:24" ht="15.75">
      <c r="A179" s="15"/>
      <c r="B179" s="15"/>
      <c r="C179" s="15"/>
      <c r="D179" s="15"/>
      <c r="E179" s="15"/>
      <c r="F179" s="15"/>
      <c r="G179" s="33"/>
      <c r="H179" s="15"/>
      <c r="I179" s="15"/>
      <c r="J179" s="15"/>
      <c r="K179" s="15"/>
      <c r="L179" s="15"/>
      <c r="M179" s="33"/>
      <c r="N179" s="15"/>
      <c r="O179" s="15"/>
      <c r="P179" s="15"/>
      <c r="Q179" s="15"/>
      <c r="R179" s="15"/>
      <c r="S179" s="15"/>
      <c r="T179" s="13"/>
      <c r="U179" s="13"/>
      <c r="V179" s="13"/>
      <c r="W179" s="13"/>
      <c r="X179" s="13"/>
    </row>
    <row r="180" spans="1:24" ht="15.75">
      <c r="A180" s="15"/>
      <c r="B180" s="15"/>
      <c r="C180" s="15"/>
      <c r="D180" s="15"/>
      <c r="E180" s="15"/>
      <c r="F180" s="15"/>
      <c r="G180" s="33"/>
      <c r="H180" s="15"/>
      <c r="I180" s="15"/>
      <c r="J180" s="15"/>
      <c r="K180" s="15"/>
      <c r="L180" s="15"/>
      <c r="M180" s="33"/>
      <c r="N180" s="15"/>
      <c r="O180" s="15"/>
      <c r="P180" s="15"/>
      <c r="Q180" s="15"/>
      <c r="R180" s="15"/>
      <c r="S180" s="15"/>
      <c r="T180" s="13"/>
      <c r="U180" s="13"/>
      <c r="V180" s="13"/>
      <c r="W180" s="13"/>
      <c r="X180" s="13"/>
    </row>
    <row r="181" spans="1:24" ht="15.75">
      <c r="A181" s="15"/>
      <c r="B181" s="15"/>
      <c r="C181" s="15"/>
      <c r="D181" s="15"/>
      <c r="E181" s="15"/>
      <c r="F181" s="15"/>
      <c r="G181" s="33"/>
      <c r="H181" s="15"/>
      <c r="I181" s="15"/>
      <c r="J181" s="15"/>
      <c r="K181" s="15"/>
      <c r="L181" s="15"/>
      <c r="M181" s="33"/>
      <c r="N181" s="15"/>
      <c r="O181" s="15"/>
      <c r="P181" s="15"/>
      <c r="Q181" s="15"/>
      <c r="R181" s="15"/>
      <c r="S181" s="15"/>
      <c r="T181" s="13"/>
      <c r="U181" s="13"/>
      <c r="V181" s="13"/>
      <c r="W181" s="13"/>
      <c r="X181" s="13"/>
    </row>
    <row r="182" spans="1:24" ht="15.75">
      <c r="A182" s="15"/>
      <c r="B182" s="15"/>
      <c r="C182" s="15"/>
      <c r="D182" s="15"/>
      <c r="E182" s="15"/>
      <c r="F182" s="15"/>
      <c r="G182" s="33"/>
      <c r="H182" s="15"/>
      <c r="I182" s="15"/>
      <c r="J182" s="15"/>
      <c r="K182" s="15"/>
      <c r="L182" s="15"/>
      <c r="M182" s="33"/>
      <c r="N182" s="15"/>
      <c r="O182" s="15"/>
      <c r="P182" s="15"/>
      <c r="Q182" s="15"/>
      <c r="R182" s="15"/>
      <c r="S182" s="15"/>
      <c r="T182" s="13"/>
      <c r="U182" s="13"/>
      <c r="V182" s="13"/>
      <c r="W182" s="13"/>
      <c r="X182" s="13"/>
    </row>
    <row r="183" spans="1:24" ht="15.75">
      <c r="A183" s="15"/>
      <c r="B183" s="15"/>
      <c r="C183" s="15"/>
      <c r="D183" s="15"/>
      <c r="E183" s="15"/>
      <c r="F183" s="15"/>
      <c r="G183" s="33"/>
      <c r="H183" s="15"/>
      <c r="I183" s="15"/>
      <c r="J183" s="15"/>
      <c r="K183" s="15"/>
      <c r="L183" s="15"/>
      <c r="M183" s="33"/>
      <c r="N183" s="15"/>
      <c r="O183" s="15"/>
      <c r="P183" s="15"/>
      <c r="Q183" s="15"/>
      <c r="R183" s="15"/>
      <c r="S183" s="15"/>
      <c r="T183" s="13"/>
      <c r="U183" s="13"/>
      <c r="V183" s="13"/>
      <c r="W183" s="13"/>
      <c r="X183" s="13"/>
    </row>
    <row r="184" spans="1:24" ht="15.75">
      <c r="A184" s="15"/>
      <c r="B184" s="15"/>
      <c r="C184" s="15"/>
      <c r="D184" s="15"/>
      <c r="E184" s="15"/>
      <c r="F184" s="15"/>
      <c r="G184" s="33"/>
      <c r="H184" s="15"/>
      <c r="I184" s="15"/>
      <c r="J184" s="15"/>
      <c r="K184" s="15"/>
      <c r="L184" s="15"/>
      <c r="M184" s="33"/>
      <c r="N184" s="15"/>
      <c r="O184" s="15"/>
      <c r="P184" s="15"/>
      <c r="Q184" s="15"/>
      <c r="R184" s="15"/>
      <c r="S184" s="15"/>
      <c r="T184" s="13"/>
      <c r="U184" s="13"/>
      <c r="V184" s="13"/>
      <c r="W184" s="13"/>
      <c r="X184" s="13"/>
    </row>
    <row r="185" spans="1:24" ht="15.75">
      <c r="A185" s="15"/>
      <c r="B185" s="15"/>
      <c r="C185" s="15"/>
      <c r="D185" s="15"/>
      <c r="E185" s="15"/>
      <c r="F185" s="15"/>
      <c r="G185" s="33"/>
      <c r="H185" s="15"/>
      <c r="I185" s="15"/>
      <c r="J185" s="15"/>
      <c r="K185" s="15"/>
      <c r="L185" s="15"/>
      <c r="M185" s="33"/>
      <c r="N185" s="15"/>
      <c r="O185" s="15"/>
      <c r="P185" s="15"/>
      <c r="Q185" s="15"/>
      <c r="R185" s="15"/>
      <c r="S185" s="15"/>
      <c r="T185" s="13"/>
      <c r="U185" s="13"/>
      <c r="V185" s="13"/>
      <c r="W185" s="13"/>
      <c r="X185" s="13"/>
    </row>
    <row r="186" spans="1:24" ht="15.75">
      <c r="A186" s="15"/>
      <c r="B186" s="15"/>
      <c r="C186" s="15"/>
      <c r="D186" s="15"/>
      <c r="E186" s="15"/>
      <c r="F186" s="15"/>
      <c r="G186" s="33"/>
      <c r="H186" s="15"/>
      <c r="I186" s="15"/>
      <c r="J186" s="15"/>
      <c r="K186" s="15"/>
      <c r="L186" s="15"/>
      <c r="M186" s="33"/>
      <c r="N186" s="15"/>
      <c r="O186" s="15"/>
      <c r="P186" s="15"/>
      <c r="Q186" s="15"/>
      <c r="R186" s="15"/>
      <c r="S186" s="15"/>
      <c r="T186" s="13"/>
      <c r="U186" s="13"/>
      <c r="V186" s="13"/>
      <c r="W186" s="13"/>
      <c r="X186" s="13"/>
    </row>
    <row r="187" spans="1:24" ht="15.75">
      <c r="A187" s="15"/>
      <c r="B187" s="15"/>
      <c r="C187" s="15"/>
      <c r="D187" s="15"/>
      <c r="E187" s="15"/>
      <c r="F187" s="15"/>
      <c r="G187" s="33"/>
      <c r="H187" s="15"/>
      <c r="I187" s="15"/>
      <c r="J187" s="15"/>
      <c r="K187" s="15"/>
      <c r="L187" s="15"/>
      <c r="M187" s="33"/>
      <c r="N187" s="15"/>
      <c r="O187" s="15"/>
      <c r="P187" s="15"/>
      <c r="Q187" s="15"/>
      <c r="R187" s="15"/>
      <c r="S187" s="15"/>
      <c r="T187" s="13"/>
      <c r="U187" s="13"/>
      <c r="V187" s="13"/>
      <c r="W187" s="13"/>
      <c r="X187" s="13"/>
    </row>
    <row r="188" spans="1:24" ht="15.75">
      <c r="A188" s="15"/>
      <c r="B188" s="15"/>
      <c r="C188" s="15"/>
      <c r="D188" s="15"/>
      <c r="E188" s="15"/>
      <c r="F188" s="15"/>
      <c r="G188" s="33"/>
      <c r="H188" s="15"/>
      <c r="I188" s="15"/>
      <c r="J188" s="15"/>
      <c r="K188" s="15"/>
      <c r="L188" s="15"/>
      <c r="M188" s="33"/>
      <c r="N188" s="15"/>
      <c r="O188" s="15"/>
      <c r="P188" s="15"/>
      <c r="Q188" s="15"/>
      <c r="R188" s="15"/>
      <c r="S188" s="15"/>
      <c r="T188" s="13"/>
      <c r="U188" s="13"/>
      <c r="V188" s="13"/>
      <c r="W188" s="13"/>
      <c r="X188" s="13"/>
    </row>
    <row r="189" spans="1:24" ht="15.75">
      <c r="A189" s="15"/>
      <c r="B189" s="15"/>
      <c r="C189" s="15"/>
      <c r="D189" s="15"/>
      <c r="E189" s="15"/>
      <c r="F189" s="15"/>
      <c r="G189" s="33"/>
      <c r="H189" s="15"/>
      <c r="I189" s="15"/>
      <c r="J189" s="15"/>
      <c r="K189" s="15"/>
      <c r="L189" s="15"/>
      <c r="M189" s="33"/>
      <c r="N189" s="15"/>
      <c r="O189" s="15"/>
      <c r="P189" s="15"/>
      <c r="Q189" s="15"/>
      <c r="R189" s="15"/>
      <c r="S189" s="15"/>
      <c r="T189" s="13"/>
      <c r="U189" s="13"/>
      <c r="V189" s="13"/>
      <c r="W189" s="13"/>
      <c r="X189" s="13"/>
    </row>
    <row r="190" spans="1:24" ht="15.75">
      <c r="A190" s="15"/>
      <c r="B190" s="15"/>
      <c r="C190" s="15"/>
      <c r="D190" s="15"/>
      <c r="E190" s="15"/>
      <c r="F190" s="15"/>
      <c r="G190" s="33"/>
      <c r="H190" s="15"/>
      <c r="I190" s="15"/>
      <c r="J190" s="15"/>
      <c r="K190" s="15"/>
      <c r="L190" s="15"/>
      <c r="M190" s="33"/>
      <c r="N190" s="15"/>
      <c r="O190" s="15"/>
      <c r="P190" s="15"/>
      <c r="Q190" s="15"/>
      <c r="R190" s="15"/>
      <c r="S190" s="15"/>
      <c r="T190" s="13"/>
      <c r="U190" s="13"/>
      <c r="V190" s="13"/>
      <c r="W190" s="13"/>
      <c r="X190" s="13"/>
    </row>
    <row r="191" spans="1:24" ht="15.75">
      <c r="A191" s="15"/>
      <c r="B191" s="15"/>
      <c r="C191" s="15"/>
      <c r="D191" s="15"/>
      <c r="E191" s="15"/>
      <c r="F191" s="15"/>
      <c r="G191" s="33"/>
      <c r="H191" s="15"/>
      <c r="I191" s="15"/>
      <c r="J191" s="15"/>
      <c r="K191" s="15"/>
      <c r="L191" s="15"/>
      <c r="M191" s="33"/>
      <c r="N191" s="15"/>
      <c r="O191" s="15"/>
      <c r="P191" s="15"/>
      <c r="Q191" s="15"/>
      <c r="R191" s="15"/>
      <c r="S191" s="15"/>
      <c r="T191" s="13"/>
      <c r="U191" s="13"/>
      <c r="V191" s="13"/>
      <c r="W191" s="13"/>
      <c r="X191" s="13"/>
    </row>
    <row r="192" spans="1:24" ht="15.75">
      <c r="A192" s="15"/>
      <c r="B192" s="15"/>
      <c r="C192" s="15"/>
      <c r="D192" s="15"/>
      <c r="E192" s="15"/>
      <c r="F192" s="15"/>
      <c r="G192" s="33"/>
      <c r="H192" s="15"/>
      <c r="I192" s="15"/>
      <c r="J192" s="15"/>
      <c r="K192" s="15"/>
      <c r="L192" s="15"/>
      <c r="M192" s="33"/>
      <c r="N192" s="15"/>
      <c r="O192" s="15"/>
      <c r="P192" s="15"/>
      <c r="Q192" s="15"/>
      <c r="R192" s="15"/>
      <c r="S192" s="15"/>
      <c r="T192" s="13"/>
      <c r="U192" s="13"/>
      <c r="V192" s="13"/>
      <c r="W192" s="13"/>
      <c r="X192" s="13"/>
    </row>
    <row r="193" spans="1:24" ht="15.75">
      <c r="A193" s="15"/>
      <c r="B193" s="15"/>
      <c r="C193" s="15"/>
      <c r="D193" s="15"/>
      <c r="E193" s="15"/>
      <c r="F193" s="15"/>
      <c r="G193" s="33"/>
      <c r="H193" s="15"/>
      <c r="I193" s="15"/>
      <c r="J193" s="15"/>
      <c r="K193" s="15"/>
      <c r="L193" s="15"/>
      <c r="M193" s="33"/>
      <c r="N193" s="15"/>
      <c r="O193" s="15"/>
      <c r="P193" s="15"/>
      <c r="Q193" s="15"/>
      <c r="R193" s="15"/>
      <c r="S193" s="15"/>
      <c r="T193" s="13"/>
      <c r="U193" s="13"/>
      <c r="V193" s="13"/>
      <c r="W193" s="13"/>
      <c r="X193" s="13"/>
    </row>
  </sheetData>
  <mergeCells count="74">
    <mergeCell ref="A2:S2"/>
    <mergeCell ref="A3:S3"/>
    <mergeCell ref="A4:S4"/>
    <mergeCell ref="A6:S6"/>
    <mergeCell ref="A7:S7"/>
    <mergeCell ref="A30:S30"/>
    <mergeCell ref="A8:A9"/>
    <mergeCell ref="B8:B9"/>
    <mergeCell ref="C8:C9"/>
    <mergeCell ref="D8:D9"/>
    <mergeCell ref="E8:J8"/>
    <mergeCell ref="K8:P8"/>
    <mergeCell ref="Q8:S8"/>
    <mergeCell ref="A11:S11"/>
    <mergeCell ref="A20:S20"/>
    <mergeCell ref="A22:S22"/>
    <mergeCell ref="A28:S28"/>
    <mergeCell ref="A38:S38"/>
    <mergeCell ref="A45:A50"/>
    <mergeCell ref="C45:C50"/>
    <mergeCell ref="D45:D50"/>
    <mergeCell ref="E45:E50"/>
    <mergeCell ref="F45:F50"/>
    <mergeCell ref="G45:G50"/>
    <mergeCell ref="H45:H50"/>
    <mergeCell ref="I45:I50"/>
    <mergeCell ref="J45:J50"/>
    <mergeCell ref="Q45:Q50"/>
    <mergeCell ref="R45:R50"/>
    <mergeCell ref="S45:S50"/>
    <mergeCell ref="N45:N50"/>
    <mergeCell ref="O45:O50"/>
    <mergeCell ref="P45:P50"/>
    <mergeCell ref="H51:H54"/>
    <mergeCell ref="K45:K50"/>
    <mergeCell ref="L45:L50"/>
    <mergeCell ref="M45:M50"/>
    <mergeCell ref="A51:A54"/>
    <mergeCell ref="C51:C54"/>
    <mergeCell ref="D51:D54"/>
    <mergeCell ref="E51:E54"/>
    <mergeCell ref="F51:F54"/>
    <mergeCell ref="Q51:Q54"/>
    <mergeCell ref="R51:R54"/>
    <mergeCell ref="S51:S54"/>
    <mergeCell ref="A55:A58"/>
    <mergeCell ref="C55:C58"/>
    <mergeCell ref="D55:D58"/>
    <mergeCell ref="E55:E58"/>
    <mergeCell ref="F55:F58"/>
    <mergeCell ref="I51:I54"/>
    <mergeCell ref="J51:J54"/>
    <mergeCell ref="K51:K54"/>
    <mergeCell ref="L51:L54"/>
    <mergeCell ref="M51:M54"/>
    <mergeCell ref="N51:N54"/>
    <mergeCell ref="S55:S58"/>
    <mergeCell ref="G51:G54"/>
    <mergeCell ref="A65:D65"/>
    <mergeCell ref="O1:S1"/>
    <mergeCell ref="M55:M58"/>
    <mergeCell ref="N55:N58"/>
    <mergeCell ref="O55:O58"/>
    <mergeCell ref="P55:P58"/>
    <mergeCell ref="Q55:Q58"/>
    <mergeCell ref="R55:R58"/>
    <mergeCell ref="G55:G58"/>
    <mergeCell ref="H55:H58"/>
    <mergeCell ref="I55:I58"/>
    <mergeCell ref="J55:J58"/>
    <mergeCell ref="K55:K58"/>
    <mergeCell ref="L55:L58"/>
    <mergeCell ref="O51:O54"/>
    <mergeCell ref="P51:P54"/>
  </mergeCells>
  <pageMargins left="0.51181102362204722" right="0.31496062992125984" top="0.55118110236220474" bottom="0.55118110236220474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к пояснительной</vt:lpstr>
      <vt:lpstr>к постановлению</vt:lpstr>
      <vt:lpstr>'к постановлению'!Область_печати</vt:lpstr>
      <vt:lpstr>'к пояснительной'!Область_печати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Pozdeeva</dc:creator>
  <cp:lastModifiedBy>Pozdeeva</cp:lastModifiedBy>
  <cp:lastPrinted>2016-03-25T09:46:07Z</cp:lastPrinted>
  <dcterms:created xsi:type="dcterms:W3CDTF">2016-03-10T10:12:01Z</dcterms:created>
  <dcterms:modified xsi:type="dcterms:W3CDTF">2016-03-28T05:59:27Z</dcterms:modified>
</cp:coreProperties>
</file>